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E:\Akių operacinė\"/>
    </mc:Choice>
  </mc:AlternateContent>
  <xr:revisionPtr revIDLastSave="0" documentId="13_ncr:1_{C34AB312-07D6-41B3-8133-5481B1BC23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_1_2" sheetId="1" r:id="rId1"/>
  </sheets>
  <definedNames>
    <definedName name="_xlnm._FilterDatabase" localSheetId="0" hidden="1">W_1_2!$A$96:$B$145</definedName>
    <definedName name="_val1">W_1_2!#REF!</definedName>
    <definedName name="_val2">W_1_2!#REF!</definedName>
    <definedName name="_xlnm.Print_Area" localSheetId="0">W_1_2!$A$1:$L$148</definedName>
    <definedName name="_xlnm.Print_Titles" localSheetId="0">W_1_2!$2:$5</definedName>
    <definedName name="proc">W_1_2!$N$1:$Q$141</definedName>
    <definedName name="S_P">W_1_2!$A$5:$K$5</definedName>
    <definedName name="S_P1">W_1_2!$B$5</definedName>
    <definedName name="val">W_1_2!#REF!</definedName>
  </definedNames>
  <calcPr calcId="191029"/>
</workbook>
</file>

<file path=xl/calcChain.xml><?xml version="1.0" encoding="utf-8"?>
<calcChain xmlns="http://schemas.openxmlformats.org/spreadsheetml/2006/main">
  <c r="C130" i="1" l="1"/>
  <c r="F128" i="1"/>
  <c r="H129" i="1"/>
  <c r="I129" i="1" s="1"/>
  <c r="K129" i="1" s="1"/>
  <c r="K127" i="1" s="1"/>
  <c r="H128" i="1"/>
  <c r="L127" i="1"/>
  <c r="M127" i="1"/>
  <c r="F122" i="1"/>
  <c r="H126" i="1"/>
  <c r="I126" i="1" s="1"/>
  <c r="K126" i="1" s="1"/>
  <c r="H125" i="1"/>
  <c r="I125" i="1" s="1"/>
  <c r="K125" i="1" s="1"/>
  <c r="H124" i="1"/>
  <c r="I124" i="1" s="1"/>
  <c r="K124" i="1" s="1"/>
  <c r="H123" i="1"/>
  <c r="I123" i="1" s="1"/>
  <c r="K123" i="1" s="1"/>
  <c r="H122" i="1"/>
  <c r="L121" i="1"/>
  <c r="M121" i="1"/>
  <c r="F119" i="1"/>
  <c r="H120" i="1"/>
  <c r="I120" i="1" s="1"/>
  <c r="K120" i="1" s="1"/>
  <c r="K118" i="1" s="1"/>
  <c r="H119" i="1"/>
  <c r="L118" i="1"/>
  <c r="M118" i="1"/>
  <c r="F116" i="1"/>
  <c r="H117" i="1"/>
  <c r="I117" i="1" s="1"/>
  <c r="K117" i="1" s="1"/>
  <c r="K115" i="1" s="1"/>
  <c r="H116" i="1"/>
  <c r="L115" i="1"/>
  <c r="M115" i="1"/>
  <c r="F112" i="1"/>
  <c r="H114" i="1"/>
  <c r="I114" i="1" s="1"/>
  <c r="K114" i="1" s="1"/>
  <c r="H113" i="1"/>
  <c r="I113" i="1" s="1"/>
  <c r="K113" i="1" s="1"/>
  <c r="H112" i="1"/>
  <c r="L111" i="1"/>
  <c r="M111" i="1"/>
  <c r="F105" i="1"/>
  <c r="H110" i="1"/>
  <c r="I110" i="1" s="1"/>
  <c r="K110" i="1" s="1"/>
  <c r="H109" i="1"/>
  <c r="I109" i="1" s="1"/>
  <c r="K109" i="1" s="1"/>
  <c r="H108" i="1"/>
  <c r="I108" i="1" s="1"/>
  <c r="K108" i="1" s="1"/>
  <c r="H107" i="1"/>
  <c r="I107" i="1" s="1"/>
  <c r="K107" i="1" s="1"/>
  <c r="H106" i="1"/>
  <c r="I106" i="1" s="1"/>
  <c r="L106" i="1" s="1"/>
  <c r="L104" i="1" s="1"/>
  <c r="H105" i="1"/>
  <c r="M104" i="1"/>
  <c r="I119" i="1" l="1"/>
  <c r="J119" i="1" s="1"/>
  <c r="J118" i="1" s="1"/>
  <c r="I118" i="1" s="1"/>
  <c r="I128" i="1"/>
  <c r="J128" i="1" s="1"/>
  <c r="J127" i="1" s="1"/>
  <c r="I127" i="1" s="1"/>
  <c r="M130" i="1"/>
  <c r="L130" i="1"/>
  <c r="K121" i="1"/>
  <c r="I116" i="1"/>
  <c r="J116" i="1" s="1"/>
  <c r="J115" i="1" s="1"/>
  <c r="I115" i="1" s="1"/>
  <c r="K111" i="1"/>
  <c r="K104" i="1"/>
  <c r="I112" i="1"/>
  <c r="J112" i="1" s="1"/>
  <c r="J111" i="1" s="1"/>
  <c r="I105" i="1"/>
  <c r="J105" i="1" s="1"/>
  <c r="J104" i="1" s="1"/>
  <c r="L40" i="1"/>
  <c r="M40" i="1"/>
  <c r="L53" i="1"/>
  <c r="M53" i="1"/>
  <c r="C101" i="1"/>
  <c r="L91" i="1"/>
  <c r="M91" i="1"/>
  <c r="L96" i="1"/>
  <c r="M96" i="1"/>
  <c r="H100" i="1"/>
  <c r="I100" i="1" s="1"/>
  <c r="K100" i="1" s="1"/>
  <c r="H99" i="1"/>
  <c r="I99" i="1" s="1"/>
  <c r="K99" i="1" s="1"/>
  <c r="H98" i="1"/>
  <c r="I98" i="1" s="1"/>
  <c r="K98" i="1" s="1"/>
  <c r="F97" i="1"/>
  <c r="H97" i="1"/>
  <c r="H95" i="1"/>
  <c r="I95" i="1" s="1"/>
  <c r="K95" i="1" s="1"/>
  <c r="H94" i="1"/>
  <c r="I94" i="1" s="1"/>
  <c r="K94" i="1" s="1"/>
  <c r="H93" i="1"/>
  <c r="I93" i="1" s="1"/>
  <c r="K93" i="1" s="1"/>
  <c r="F92" i="1"/>
  <c r="H92" i="1"/>
  <c r="I111" i="1" l="1"/>
  <c r="I122" i="1"/>
  <c r="J122" i="1" s="1"/>
  <c r="J121" i="1" s="1"/>
  <c r="I121" i="1" s="1"/>
  <c r="K130" i="1"/>
  <c r="I104" i="1"/>
  <c r="K91" i="1"/>
  <c r="K96" i="1"/>
  <c r="I97" i="1"/>
  <c r="J97" i="1" s="1"/>
  <c r="J96" i="1" s="1"/>
  <c r="I92" i="1"/>
  <c r="J92" i="1" s="1"/>
  <c r="H72" i="1"/>
  <c r="I72" i="1" s="1"/>
  <c r="K72" i="1" s="1"/>
  <c r="K71" i="1" s="1"/>
  <c r="J71" i="1"/>
  <c r="L71" i="1"/>
  <c r="M71" i="1"/>
  <c r="H70" i="1"/>
  <c r="I70" i="1" s="1"/>
  <c r="K70" i="1" s="1"/>
  <c r="H69" i="1"/>
  <c r="I69" i="1" s="1"/>
  <c r="K69" i="1" s="1"/>
  <c r="H68" i="1"/>
  <c r="I68" i="1" s="1"/>
  <c r="K68" i="1" s="1"/>
  <c r="F67" i="1"/>
  <c r="H67" i="1"/>
  <c r="L66" i="1"/>
  <c r="M66" i="1"/>
  <c r="H65" i="1"/>
  <c r="I65" i="1" s="1"/>
  <c r="K65" i="1" s="1"/>
  <c r="K64" i="1" s="1"/>
  <c r="J64" i="1"/>
  <c r="L64" i="1"/>
  <c r="M64" i="1"/>
  <c r="H63" i="1"/>
  <c r="I63" i="1" s="1"/>
  <c r="K63" i="1" s="1"/>
  <c r="H62" i="1"/>
  <c r="I62" i="1" s="1"/>
  <c r="K62" i="1" s="1"/>
  <c r="H61" i="1"/>
  <c r="I61" i="1" s="1"/>
  <c r="K61" i="1" s="1"/>
  <c r="H60" i="1"/>
  <c r="I60" i="1" s="1"/>
  <c r="K60" i="1" s="1"/>
  <c r="H59" i="1"/>
  <c r="I59" i="1" s="1"/>
  <c r="K59" i="1" s="1"/>
  <c r="H58" i="1"/>
  <c r="I58" i="1" s="1"/>
  <c r="K58" i="1" s="1"/>
  <c r="H57" i="1"/>
  <c r="I57" i="1" s="1"/>
  <c r="K57" i="1" s="1"/>
  <c r="H56" i="1"/>
  <c r="I56" i="1" s="1"/>
  <c r="K56" i="1" s="1"/>
  <c r="H55" i="1"/>
  <c r="I55" i="1" s="1"/>
  <c r="K55" i="1" s="1"/>
  <c r="F54" i="1"/>
  <c r="H54" i="1"/>
  <c r="H52" i="1"/>
  <c r="I52" i="1" s="1"/>
  <c r="K52" i="1" s="1"/>
  <c r="K51" i="1" s="1"/>
  <c r="J51" i="1"/>
  <c r="L51" i="1"/>
  <c r="M51" i="1"/>
  <c r="H50" i="1"/>
  <c r="I50" i="1" s="1"/>
  <c r="K50" i="1" s="1"/>
  <c r="H49" i="1"/>
  <c r="I49" i="1" s="1"/>
  <c r="K49" i="1" s="1"/>
  <c r="H48" i="1"/>
  <c r="I48" i="1" s="1"/>
  <c r="K48" i="1" s="1"/>
  <c r="H47" i="1"/>
  <c r="I47" i="1" s="1"/>
  <c r="K47" i="1" s="1"/>
  <c r="H46" i="1"/>
  <c r="I46" i="1" s="1"/>
  <c r="K46" i="1" s="1"/>
  <c r="H45" i="1"/>
  <c r="I45" i="1" s="1"/>
  <c r="K45" i="1" s="1"/>
  <c r="H44" i="1"/>
  <c r="I44" i="1" s="1"/>
  <c r="K44" i="1" s="1"/>
  <c r="H43" i="1"/>
  <c r="I43" i="1" s="1"/>
  <c r="K43" i="1" s="1"/>
  <c r="H42" i="1"/>
  <c r="I42" i="1" s="1"/>
  <c r="K42" i="1" s="1"/>
  <c r="F41" i="1"/>
  <c r="H41" i="1"/>
  <c r="F88" i="1"/>
  <c r="H90" i="1"/>
  <c r="I90" i="1" s="1"/>
  <c r="K90" i="1" s="1"/>
  <c r="H89" i="1"/>
  <c r="I89" i="1" s="1"/>
  <c r="K89" i="1" s="1"/>
  <c r="H88" i="1"/>
  <c r="L87" i="1"/>
  <c r="M87" i="1"/>
  <c r="F82" i="1"/>
  <c r="H86" i="1"/>
  <c r="I86" i="1" s="1"/>
  <c r="K86" i="1" s="1"/>
  <c r="H85" i="1"/>
  <c r="I85" i="1" s="1"/>
  <c r="K85" i="1" s="1"/>
  <c r="H84" i="1"/>
  <c r="I84" i="1" s="1"/>
  <c r="K84" i="1" s="1"/>
  <c r="H83" i="1"/>
  <c r="I83" i="1" s="1"/>
  <c r="L83" i="1" s="1"/>
  <c r="L81" i="1" s="1"/>
  <c r="H82" i="1"/>
  <c r="M81" i="1"/>
  <c r="F74" i="1"/>
  <c r="H80" i="1"/>
  <c r="I80" i="1" s="1"/>
  <c r="K80" i="1" s="1"/>
  <c r="H79" i="1"/>
  <c r="I79" i="1" s="1"/>
  <c r="K79" i="1" s="1"/>
  <c r="H78" i="1"/>
  <c r="I78" i="1" s="1"/>
  <c r="K78" i="1" s="1"/>
  <c r="H77" i="1"/>
  <c r="I77" i="1" s="1"/>
  <c r="K77" i="1" s="1"/>
  <c r="H76" i="1"/>
  <c r="I76" i="1" s="1"/>
  <c r="K76" i="1" s="1"/>
  <c r="H75" i="1"/>
  <c r="I75" i="1" s="1"/>
  <c r="K75" i="1" s="1"/>
  <c r="H74" i="1"/>
  <c r="L73" i="1"/>
  <c r="M73" i="1"/>
  <c r="F38" i="1"/>
  <c r="H39" i="1"/>
  <c r="I39" i="1" s="1"/>
  <c r="K39" i="1" s="1"/>
  <c r="K37" i="1" s="1"/>
  <c r="H38" i="1"/>
  <c r="L37" i="1"/>
  <c r="M37" i="1"/>
  <c r="F34" i="1"/>
  <c r="H36" i="1"/>
  <c r="I36" i="1" s="1"/>
  <c r="K36" i="1" s="1"/>
  <c r="H35" i="1"/>
  <c r="I35" i="1" s="1"/>
  <c r="K35" i="1" s="1"/>
  <c r="H34" i="1"/>
  <c r="L33" i="1"/>
  <c r="M33" i="1"/>
  <c r="F27" i="1"/>
  <c r="H32" i="1"/>
  <c r="I32" i="1" s="1"/>
  <c r="K32" i="1" s="1"/>
  <c r="H31" i="1"/>
  <c r="I31" i="1" s="1"/>
  <c r="K31" i="1" s="1"/>
  <c r="H30" i="1"/>
  <c r="I30" i="1" s="1"/>
  <c r="K30" i="1" s="1"/>
  <c r="H29" i="1"/>
  <c r="I29" i="1" s="1"/>
  <c r="K29" i="1" s="1"/>
  <c r="H28" i="1"/>
  <c r="I28" i="1" s="1"/>
  <c r="L28" i="1" s="1"/>
  <c r="L26" i="1" s="1"/>
  <c r="H27" i="1"/>
  <c r="M26" i="1"/>
  <c r="F23" i="1"/>
  <c r="H25" i="1"/>
  <c r="I25" i="1" s="1"/>
  <c r="K25" i="1" s="1"/>
  <c r="H24" i="1"/>
  <c r="I24" i="1" s="1"/>
  <c r="K24" i="1" s="1"/>
  <c r="H23" i="1"/>
  <c r="L22" i="1"/>
  <c r="M22" i="1"/>
  <c r="F17" i="1"/>
  <c r="H21" i="1"/>
  <c r="I21" i="1" s="1"/>
  <c r="K21" i="1" s="1"/>
  <c r="H20" i="1"/>
  <c r="I20" i="1" s="1"/>
  <c r="K20" i="1" s="1"/>
  <c r="H19" i="1"/>
  <c r="I19" i="1" s="1"/>
  <c r="K19" i="1" s="1"/>
  <c r="H18" i="1"/>
  <c r="I18" i="1" s="1"/>
  <c r="L18" i="1" s="1"/>
  <c r="L16" i="1" s="1"/>
  <c r="H17" i="1"/>
  <c r="M16" i="1"/>
  <c r="F11" i="1"/>
  <c r="H15" i="1"/>
  <c r="I15" i="1" s="1"/>
  <c r="K15" i="1" s="1"/>
  <c r="H14" i="1"/>
  <c r="I14" i="1" s="1"/>
  <c r="K14" i="1" s="1"/>
  <c r="H13" i="1"/>
  <c r="I13" i="1" s="1"/>
  <c r="K13" i="1" s="1"/>
  <c r="H12" i="1"/>
  <c r="I12" i="1" s="1"/>
  <c r="L12" i="1" s="1"/>
  <c r="L10" i="1" s="1"/>
  <c r="H11" i="1"/>
  <c r="M10" i="1"/>
  <c r="J130" i="1" l="1"/>
  <c r="I130" i="1"/>
  <c r="K40" i="1"/>
  <c r="K53" i="1"/>
  <c r="M101" i="1"/>
  <c r="L101" i="1"/>
  <c r="I96" i="1"/>
  <c r="J91" i="1"/>
  <c r="I91" i="1" s="1"/>
  <c r="K22" i="1"/>
  <c r="I54" i="1"/>
  <c r="J54" i="1" s="1"/>
  <c r="J53" i="1" s="1"/>
  <c r="I67" i="1"/>
  <c r="J67" i="1" s="1"/>
  <c r="J66" i="1" s="1"/>
  <c r="I71" i="1"/>
  <c r="K66" i="1"/>
  <c r="I64" i="1"/>
  <c r="I51" i="1"/>
  <c r="I41" i="1"/>
  <c r="J41" i="1" s="1"/>
  <c r="I27" i="1"/>
  <c r="J27" i="1" s="1"/>
  <c r="J26" i="1" s="1"/>
  <c r="I38" i="1"/>
  <c r="J38" i="1" s="1"/>
  <c r="J37" i="1" s="1"/>
  <c r="I37" i="1" s="1"/>
  <c r="K81" i="1"/>
  <c r="K16" i="1"/>
  <c r="K10" i="1"/>
  <c r="K73" i="1"/>
  <c r="I82" i="1"/>
  <c r="J82" i="1" s="1"/>
  <c r="J81" i="1" s="1"/>
  <c r="K87" i="1"/>
  <c r="I74" i="1"/>
  <c r="J74" i="1" s="1"/>
  <c r="J73" i="1" s="1"/>
  <c r="I88" i="1"/>
  <c r="J88" i="1" s="1"/>
  <c r="J87" i="1" s="1"/>
  <c r="K33" i="1"/>
  <c r="I34" i="1"/>
  <c r="J34" i="1" s="1"/>
  <c r="J33" i="1" s="1"/>
  <c r="K26" i="1"/>
  <c r="I23" i="1"/>
  <c r="J23" i="1" s="1"/>
  <c r="J22" i="1" s="1"/>
  <c r="I22" i="1" s="1"/>
  <c r="I17" i="1"/>
  <c r="J17" i="1" s="1"/>
  <c r="J16" i="1" s="1"/>
  <c r="I11" i="1"/>
  <c r="J11" i="1" s="1"/>
  <c r="J10" i="1" s="1"/>
  <c r="I16" i="1" l="1"/>
  <c r="I81" i="1"/>
  <c r="I87" i="1"/>
  <c r="I33" i="1"/>
  <c r="J40" i="1"/>
  <c r="J101" i="1" s="1"/>
  <c r="I53" i="1"/>
  <c r="K101" i="1"/>
  <c r="I66" i="1"/>
  <c r="I10" i="1"/>
  <c r="I26" i="1"/>
  <c r="I73" i="1"/>
  <c r="I40" i="1" l="1"/>
  <c r="I101" i="1" s="1"/>
  <c r="I2" i="1" l="1"/>
  <c r="I3" i="1" l="1"/>
</calcChain>
</file>

<file path=xl/sharedStrings.xml><?xml version="1.0" encoding="utf-8"?>
<sst xmlns="http://schemas.openxmlformats.org/spreadsheetml/2006/main" count="460" uniqueCount="224">
  <si>
    <t>Nr.</t>
  </si>
  <si>
    <t>Kodas</t>
  </si>
  <si>
    <t>Mat. vnt</t>
  </si>
  <si>
    <t>Norma</t>
  </si>
  <si>
    <t>Koef</t>
  </si>
  <si>
    <t>Kaina</t>
  </si>
  <si>
    <t>Kiekis</t>
  </si>
  <si>
    <t>Suma</t>
  </si>
  <si>
    <t>Darbas</t>
  </si>
  <si>
    <t>Medžiagos</t>
  </si>
  <si>
    <t>Mechanizmai</t>
  </si>
  <si>
    <t>Subrangovai</t>
  </si>
  <si>
    <t>St koef</t>
  </si>
  <si>
    <t>St kodas</t>
  </si>
  <si>
    <t xml:space="preserve">Darbo pavadinimas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</si>
  <si>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Zyme</t>
  </si>
  <si>
    <t>Iš viso</t>
  </si>
  <si>
    <t>Gydymo paskirties pastatas (unik. Nr. 4699-3003-2070) Žeimių g. 19, Jonava</t>
  </si>
  <si>
    <t>Gydymo paskirties pastato Žeimių g. 19, Jonavos m., Prausyklos ir operacinės paprastasis remontas</t>
  </si>
  <si>
    <t>L o k a l i n ė  s ą m a t a N r. 2</t>
  </si>
  <si>
    <t>Iš viso #1</t>
  </si>
  <si>
    <t>theend</t>
  </si>
  <si>
    <t>Kiti darbo užmokesčio priskaitymai</t>
  </si>
  <si>
    <t>KDU</t>
  </si>
  <si>
    <t>Papildomų medžiagų vertė</t>
  </si>
  <si>
    <t>PMD</t>
  </si>
  <si>
    <t>Papildomų mechanizmų vertė</t>
  </si>
  <si>
    <t>PMZ</t>
  </si>
  <si>
    <t>Soc. draudimas</t>
  </si>
  <si>
    <t>SOD</t>
  </si>
  <si>
    <t>Iš viso #2 (išlaidos statinio statybos darbams)</t>
  </si>
  <si>
    <t>Statybvietės išlaidos</t>
  </si>
  <si>
    <t>STI</t>
  </si>
  <si>
    <t>Iš viso #3 (tiesioginės išlaidos)</t>
  </si>
  <si>
    <t>Indeksas</t>
  </si>
  <si>
    <t>IND</t>
  </si>
  <si>
    <t>Po indeksacijos iš viso</t>
  </si>
  <si>
    <t>Pridėtinės išlaidos</t>
  </si>
  <si>
    <t>PRI</t>
  </si>
  <si>
    <t>Pelnas</t>
  </si>
  <si>
    <t>PLN</t>
  </si>
  <si>
    <t>Iš viso #4 (su netiesioginėmis išlaidomis)</t>
  </si>
  <si>
    <t>PVM</t>
  </si>
  <si>
    <t>Iš viso #5 (kaina su PVM)</t>
  </si>
  <si>
    <t>Pabaiga</t>
  </si>
  <si>
    <t>Vandentiekis ir nuotekos</t>
  </si>
  <si>
    <t>Vandentiekio vamzdynų iš plastikinių vamzdžių tiesimas, tvirtinant prie konstrukcijų, kai vamzdžio išorinis skersmuo, mm iki 15</t>
  </si>
  <si>
    <t>N16P-0201-1</t>
  </si>
  <si>
    <t>m</t>
  </si>
  <si>
    <t/>
  </si>
  <si>
    <t>Darbo jėga su vidutine kategorija 4,00</t>
  </si>
  <si>
    <t>žm. val.</t>
  </si>
  <si>
    <t>0010041</t>
  </si>
  <si>
    <t>Smulkūs mechanizmai su el. varikliu</t>
  </si>
  <si>
    <t>maš. val.</t>
  </si>
  <si>
    <t>488382</t>
  </si>
  <si>
    <t>Medsraigčiai su plastmasiniais įdėklais</t>
  </si>
  <si>
    <t>vnt.</t>
  </si>
  <si>
    <t>1000940-7</t>
  </si>
  <si>
    <t>Daugiasluoksnis vamzdis Pipelife PEX_AL_PEX 16x2</t>
  </si>
  <si>
    <t>1020_385</t>
  </si>
  <si>
    <t>1000000</t>
  </si>
  <si>
    <t>Vamzdžių laikikliai</t>
  </si>
  <si>
    <t>1000940-21</t>
  </si>
  <si>
    <t>Vamzdžių apsaugos šarvo klojimas, kai vamzdžių išorinis skersmuo iki 32 mm</t>
  </si>
  <si>
    <t>N21P-0308-2</t>
  </si>
  <si>
    <t>100 m</t>
  </si>
  <si>
    <t>Darbo jėga su vidutine kategorija 3,50</t>
  </si>
  <si>
    <t>0010035</t>
  </si>
  <si>
    <t>1020_201</t>
  </si>
  <si>
    <t>N26-262</t>
  </si>
  <si>
    <t>Klijai</t>
  </si>
  <si>
    <t>kg</t>
  </si>
  <si>
    <t>1000832-21</t>
  </si>
  <si>
    <t xml:space="preserve">Vamzdžių termoizoliacinis pūsto polietileno kevalas THERMAECO FRZ DN 20, 6 mm </t>
  </si>
  <si>
    <t>896_305</t>
  </si>
  <si>
    <t xml:space="preserve">vnt. </t>
  </si>
  <si>
    <t>Pasta sandarinimui</t>
  </si>
  <si>
    <t>1000825-47</t>
  </si>
  <si>
    <t>Linai šukuoti</t>
  </si>
  <si>
    <t>1000962-40</t>
  </si>
  <si>
    <t>Movinės jungtys</t>
  </si>
  <si>
    <t>Movinės uždaromosios armatūros montavimas, kai nominalusis vidinis skersmuo, mm iki 15</t>
  </si>
  <si>
    <t>N16P-0501-1</t>
  </si>
  <si>
    <t xml:space="preserve">Rutuliniai ventiliai ilga rankenėle diam. 1/2`, PP V/V sriegis </t>
  </si>
  <si>
    <t>2003_1</t>
  </si>
  <si>
    <t>Plastikinio vamzdyno pajungimo galinių alkūnių tvirtinimas</t>
  </si>
  <si>
    <t>N16-114-7</t>
  </si>
  <si>
    <t>Varžtai su veržlėmis, įvairūs</t>
  </si>
  <si>
    <t>1000940</t>
  </si>
  <si>
    <t xml:space="preserve">FV-plast tvirtinamos alkūnės su vid. metal. sriegiu 16x1/2` (vir.vamzdyn.PPR) </t>
  </si>
  <si>
    <t>1028_159</t>
  </si>
  <si>
    <t>Futliarų įrengimas ir sandarinimas kertant sienas</t>
  </si>
  <si>
    <t xml:space="preserve">Vamzdis </t>
  </si>
  <si>
    <t>1035_110</t>
  </si>
  <si>
    <t>Vamzd., kurių d iki 32 mm, prijung.prie veik.vid.vandent.sist.</t>
  </si>
  <si>
    <t>Darbo jėga su vidutine kategorija 4,75</t>
  </si>
  <si>
    <t>0010048</t>
  </si>
  <si>
    <t>Plieninė viela (suvirinimo)</t>
  </si>
  <si>
    <t>t</t>
  </si>
  <si>
    <t>1000043</t>
  </si>
  <si>
    <t>Deguonis dujinis techninis</t>
  </si>
  <si>
    <t>m3</t>
  </si>
  <si>
    <t>1000955-1</t>
  </si>
  <si>
    <t>Pokostas</t>
  </si>
  <si>
    <t>1000760</t>
  </si>
  <si>
    <t>Švino raudė</t>
  </si>
  <si>
    <t>Acetilenas</t>
  </si>
  <si>
    <t>1000955-2</t>
  </si>
  <si>
    <t>Vandentiekio vamzdynų hidraulinis bandymas</t>
  </si>
  <si>
    <t>N16P-1406</t>
  </si>
  <si>
    <t>Darbo jėga su vidutine kategorija 4,80</t>
  </si>
  <si>
    <t>Agregatas bandymui hidrauliniu slėgiu</t>
  </si>
  <si>
    <t>488380</t>
  </si>
  <si>
    <t>Vanduo</t>
  </si>
  <si>
    <t>Vamzdynų praplovimas su dezinfekcija</t>
  </si>
  <si>
    <t>Darbo jėga su vidutine kategorija 3,20</t>
  </si>
  <si>
    <t>0010032</t>
  </si>
  <si>
    <t>Chlorkalkės</t>
  </si>
  <si>
    <t>1000850</t>
  </si>
  <si>
    <t>Apsauginiai kevalai (šarvai) 20mm, juodi (PE-Xa pajung.sist.)</t>
  </si>
  <si>
    <t>Vamzdynų, kurių skersmuo iki 20 mm, izoliavimas garui nelaidžiais polietileno ar porėtos gumos kevalais</t>
  </si>
  <si>
    <t>N17-36</t>
  </si>
  <si>
    <t>kompl.</t>
  </si>
  <si>
    <t>Darbo jėga su vidutine kategorija 4,33</t>
  </si>
  <si>
    <t>0010044</t>
  </si>
  <si>
    <t>Medsraigčiai įvairūs</t>
  </si>
  <si>
    <t>Vamzdžiai pl. suvir. lengvi necinkuoti, d 32mm, storis 2,8mm</t>
  </si>
  <si>
    <t>1000979</t>
  </si>
  <si>
    <t>Fitingai plieniniams vamzdžiams d 15 mm</t>
  </si>
  <si>
    <t>1002044</t>
  </si>
  <si>
    <t>Fitingai plieniniams vamzdžiams d 40 mm</t>
  </si>
  <si>
    <t>Poveržlė plastmasinė mūrvinėms</t>
  </si>
  <si>
    <t>1000951-1</t>
  </si>
  <si>
    <t>Tirštai trinti dažai (geležies raudė)</t>
  </si>
  <si>
    <t>1000791-88</t>
  </si>
  <si>
    <t>Praustuvų tvirtinimo priemonės</t>
  </si>
  <si>
    <t>1000072</t>
  </si>
  <si>
    <t>N17-36p</t>
  </si>
  <si>
    <t>520RPM</t>
  </si>
  <si>
    <t>1001113</t>
  </si>
  <si>
    <t>Įvairių rūšių ir tipų vandens maišytuvų montavimas</t>
  </si>
  <si>
    <t>N17-18</t>
  </si>
  <si>
    <t>Darbo jėga su vidutine kategorija 4,17</t>
  </si>
  <si>
    <t>0010042</t>
  </si>
  <si>
    <t>N17-18p</t>
  </si>
  <si>
    <t>486RPM</t>
  </si>
  <si>
    <t>1002034</t>
  </si>
  <si>
    <t xml:space="preserve">Nerūdijančio plieno plautuvių montavimas </t>
  </si>
  <si>
    <t>Nerūdijančio plieno plautuvė 1250x500x840</t>
  </si>
  <si>
    <t>Nerūdijančio plieno plautuvė 2300x500x840</t>
  </si>
  <si>
    <t>Medicininis chirurginis sieninis maišytuvas su prailginta svirtele</t>
  </si>
  <si>
    <t>N17-20</t>
  </si>
  <si>
    <t>Darbo jėga su vidutine kategorija 4,42</t>
  </si>
  <si>
    <t>0010045</t>
  </si>
  <si>
    <t>Skysto muilo dozatoriaus su svirtele montavimas</t>
  </si>
  <si>
    <t>491122-1</t>
  </si>
  <si>
    <t>Sieninis skysto muilo dozatorius</t>
  </si>
  <si>
    <t>Popierinių rankšluoščių dozatoriaus montavimas</t>
  </si>
  <si>
    <t>Popierinių rankšluoščių dozatorius</t>
  </si>
  <si>
    <t>Skyrius</t>
  </si>
  <si>
    <t>1. Vandentiekis</t>
  </si>
  <si>
    <t>SP</t>
  </si>
  <si>
    <t>Iš viso už skyrių</t>
  </si>
  <si>
    <t>US</t>
  </si>
  <si>
    <t>{BF5F07DF-A5B5-4080-B702-6C04F41F94D3}</t>
  </si>
  <si>
    <t>{7BF86460-02DA-44D3-A912-B9E91B545717}</t>
  </si>
  <si>
    <t>{EBE20E63-8B21-4F15-831F-0FABE4BDA8D8}</t>
  </si>
  <si>
    <t>{31E56F91-BA11-440B-8906-7B1DD307A7C7}</t>
  </si>
  <si>
    <t>{04AF3A60-4249-4728-B606-AA91E0925931}</t>
  </si>
  <si>
    <t>{C1C3EAB2-2ADC-491C-8AC0-2D979667B370}</t>
  </si>
  <si>
    <t>{4BCAEA24-DE0A-441F-9A78-07B9C8104A0F}</t>
  </si>
  <si>
    <t>{ED554321-8BF3-40B0-8A19-1E78F8C461F3}</t>
  </si>
  <si>
    <t>{01500538-433C-4E26-A60B-B9EDE1C0FED7}</t>
  </si>
  <si>
    <t>{4F9E0796-6105-41C7-89D9-BAD192BD5E3F}</t>
  </si>
  <si>
    <t>{283A6682-DE18-4E52-A60D-EB08F9F94D72}</t>
  </si>
  <si>
    <t>{90345F8B-883B-48CD-A953-7425D965ED4A}</t>
  </si>
  <si>
    <t>{2697334C-6C34-43D3-91EF-98225BC1B2EF}</t>
  </si>
  <si>
    <t>{1C6DCF7C-3F55-46D8-A14F-59A4CD24A33B}</t>
  </si>
  <si>
    <t>{FF3F566B-1271-4864-B628-BCB782DD54D4}</t>
  </si>
  <si>
    <t>{F7892DE1-28A8-429E-A968-11E8EF36042A}</t>
  </si>
  <si>
    <t>{A395EF37-BD23-4017-9261-95B5514D9327}</t>
  </si>
  <si>
    <t>Vidaus nuotekų plastikinių skirstomųjų vamzdynų ir stovų vamzdžių montavimas (m vamzdyno), kai nominalusis vidinis skersmuo, mm iki 50</t>
  </si>
  <si>
    <t>N16P-1101-1</t>
  </si>
  <si>
    <t>Montažinė pasta</t>
  </si>
  <si>
    <t>1000800-3</t>
  </si>
  <si>
    <t>Plastikiniai vamzdžiai</t>
  </si>
  <si>
    <t>Vidaus nuotekų plastikinių vamzdynų jungiamųjų (fasoninių) dalių montavimas, kai nominalusis vidinis skersmuo, mm iki 50</t>
  </si>
  <si>
    <t>N16P-1103-1</t>
  </si>
  <si>
    <t>Plastikinės fasoninės dalys</t>
  </si>
  <si>
    <t>Nuotekų sistemos prijungimas prie prietaisų</t>
  </si>
  <si>
    <t>R61P-2635-1</t>
  </si>
  <si>
    <t>Darbo jėga su vidutine kategorija 3,80</t>
  </si>
  <si>
    <t>0010038</t>
  </si>
  <si>
    <t>Sifonas</t>
  </si>
  <si>
    <t>1001128</t>
  </si>
  <si>
    <t xml:space="preserve">DN 125mm Evocab Flex vamzdis </t>
  </si>
  <si>
    <t>Vamzdžių prijungimas prie veikiančių kanalizac.tinklų</t>
  </si>
  <si>
    <t>Darbo jėga su vidutine kategorija 4,83</t>
  </si>
  <si>
    <t>0010049</t>
  </si>
  <si>
    <t>Siera</t>
  </si>
  <si>
    <t>Virvė kanapinė</t>
  </si>
  <si>
    <t>Virvė kanapinė dervuota</t>
  </si>
  <si>
    <t>Ketinės fasoninės dalys</t>
  </si>
  <si>
    <t>289RPM</t>
  </si>
  <si>
    <t>Nuotekų vamzdynų hidraulinis bandymas, buitinių nuotekų</t>
  </si>
  <si>
    <t>N16P-1407-1</t>
  </si>
  <si>
    <t>Darbo jėga su vidutine kategorija 4,30</t>
  </si>
  <si>
    <t>0010043</t>
  </si>
  <si>
    <t>2. Buitinės nuotekos</t>
  </si>
  <si>
    <t>{F737B745-8302-425B-8AA8-F1C94396408D}</t>
  </si>
  <si>
    <t>{4441F084-8505-4DB9-8734-6AC32AAF538E}</t>
  </si>
  <si>
    <t>{F2949745-6B31-4826-87A4-18C415803FB6}</t>
  </si>
  <si>
    <t>{5833A8F6-D6C9-4400-A3BF-C2F63DE5DD7E}</t>
  </si>
  <si>
    <t>{BF3D4363-2028-4EAE-A092-7F50B8C74EF1}</t>
  </si>
  <si>
    <t>{DA1A9E4A-24E6-44BD-A0F8-10C152D80FA6}</t>
  </si>
  <si>
    <t>N16-68 (S9=1,0255)</t>
  </si>
  <si>
    <t>N16-169 (S9=1,034)</t>
  </si>
  <si>
    <t>N24-359 (S10=1,15)</t>
  </si>
  <si>
    <t>N22P-0707-1 (S10=1,15)</t>
  </si>
  <si>
    <t>S10-Sezoniniai darbai</t>
  </si>
  <si>
    <t>S9-Specifiniai darbai</t>
  </si>
  <si>
    <t>Nerūdijančio plieno plautuvė 1250±1x500±1x840±1</t>
  </si>
  <si>
    <t>Nerūdijančio plieno plautuvė 2300±1x500±1x840±1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</si>
</sst>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&quot;€&quot;#,##0.00_);\(&quot;€&quot;#,##0.00\)"/>
    <numFmt numFmtId="166" formatCode="#,##0.00\ [$€-1];\-#,##0.00\ [$€-1]"/>
    <numFmt numFmtId="167" formatCode="0.0%"/>
    <numFmt numFmtId="168" formatCode="&quot;Lt&quot;#,##0_);[Red]\(&quot;Lt&quot;#,##0\)"/>
    <numFmt numFmtId="169" formatCode="&quot;Lt&quot;#,##0.00_);\(&quot;Lt&quot;#,##0.00\)"/>
    <numFmt numFmtId="170" formatCode="#,##0.000"/>
  </numFmts>
  <fonts count="15">
    <font>
      <sz val="10"/>
      <name val="MS Sans Serif"/>
      <charset val="186"/>
    </font>
    <font>
      <sz val="10"/>
      <name val="MS Sans Serif"/>
      <family val="2"/>
      <charset val="186"/>
    </font>
    <font>
      <sz val="10"/>
      <name val="MS Sans Serif"/>
      <charset val="186"/>
    </font>
    <font>
      <sz val="9.75"/>
      <name val="Times New Roman"/>
      <family val="1"/>
      <charset val="186"/>
    </font>
    <font>
      <sz val="9.75"/>
      <color indexed="14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sz val="9.75"/>
      <color theme="0"/>
      <name val="Times New Roman"/>
      <family val="1"/>
      <charset val="186"/>
    </font>
    <font>
      <sz val="9.75"/>
      <color indexed="16"/>
      <name val="Times New Roman"/>
      <family val="1"/>
      <charset val="186"/>
    </font>
    <font>
      <sz val="9.75"/>
      <color indexed="12"/>
      <name val="Times New Roman"/>
      <family val="1"/>
      <charset val="186"/>
    </font>
    <font>
      <sz val="9.75"/>
      <color indexed="1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.75"/>
      <color rgb="FFFF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double">
        <color rgb="FFFF0000"/>
      </left>
      <right style="double">
        <color indexed="10"/>
      </right>
      <top style="double">
        <color rgb="FFFF0000"/>
      </top>
      <bottom style="double">
        <color rgb="FFFF0000"/>
      </bottom>
      <diagonal/>
    </border>
    <border>
      <left style="double">
        <color indexed="1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 style="thin">
        <color rgb="FF120000"/>
      </bottom>
      <diagonal/>
    </border>
    <border>
      <left/>
      <right style="thin">
        <color rgb="FF120000"/>
      </right>
      <top style="thin">
        <color rgb="FF120000"/>
      </top>
      <bottom style="thin">
        <color rgb="FF12000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/>
      <diagonal/>
    </border>
    <border>
      <left style="thin">
        <color rgb="FF120000"/>
      </left>
      <right style="thin">
        <color rgb="FF120000"/>
      </right>
      <top/>
      <bottom style="thin">
        <color rgb="FF120000"/>
      </bottom>
      <diagonal/>
    </border>
    <border>
      <left/>
      <right/>
      <top style="thin">
        <color rgb="FF120000"/>
      </top>
      <bottom/>
      <diagonal/>
    </border>
    <border>
      <left/>
      <right/>
      <top/>
      <bottom style="thin">
        <color rgb="FF12000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thin">
        <color rgb="FF120000"/>
      </left>
      <right/>
      <top/>
      <bottom style="thin">
        <color rgb="FF120000"/>
      </bottom>
      <diagonal/>
    </border>
    <border>
      <left style="thin">
        <color rgb="FF120000"/>
      </left>
      <right/>
      <top style="thin">
        <color rgb="FF120000"/>
      </top>
      <bottom/>
      <diagonal/>
    </border>
    <border>
      <left style="thin">
        <color rgb="FF120000"/>
      </left>
      <right/>
      <top style="thin">
        <color rgb="FF120000"/>
      </top>
      <bottom style="thin">
        <color rgb="FF120000"/>
      </bottom>
      <diagonal/>
    </border>
    <border>
      <left/>
      <right style="thin">
        <color rgb="FF120000"/>
      </right>
      <top style="thin">
        <color rgb="FF120000"/>
      </top>
      <bottom/>
      <diagonal/>
    </border>
    <border>
      <left/>
      <right style="thin">
        <color rgb="FF120000"/>
      </right>
      <top/>
      <bottom style="thin">
        <color rgb="FF120000"/>
      </bottom>
      <diagonal/>
    </border>
    <border>
      <left/>
      <right/>
      <top style="thin">
        <color rgb="FF120000"/>
      </top>
      <bottom style="thin">
        <color rgb="FF120000"/>
      </bottom>
      <diagonal/>
    </border>
    <border>
      <left style="thin">
        <color rgb="FF120000"/>
      </left>
      <right/>
      <top/>
      <bottom/>
      <diagonal/>
    </border>
    <border>
      <left/>
      <right style="thin">
        <color rgb="FF120000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0" fontId="3" fillId="0" borderId="0" xfId="0" applyFont="1" applyAlignment="1">
      <alignment wrapText="1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horizontal="left" vertical="top"/>
    </xf>
    <xf numFmtId="166" fontId="3" fillId="0" borderId="0" xfId="0" applyNumberFormat="1" applyFont="1" applyAlignment="1">
      <alignment vertical="top" wrapText="1"/>
    </xf>
    <xf numFmtId="0" fontId="8" fillId="0" borderId="0" xfId="0" applyFont="1" applyAlignment="1">
      <alignment horizontal="right" vertical="top"/>
    </xf>
    <xf numFmtId="16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0" xfId="0" applyFont="1"/>
    <xf numFmtId="2" fontId="3" fillId="0" borderId="0" xfId="0" applyNumberFormat="1" applyFont="1" applyAlignment="1">
      <alignment horizontal="left"/>
    </xf>
    <xf numFmtId="166" fontId="7" fillId="0" borderId="3" xfId="0" applyNumberFormat="1" applyFont="1" applyBorder="1"/>
    <xf numFmtId="2" fontId="10" fillId="0" borderId="3" xfId="0" applyNumberFormat="1" applyFont="1" applyBorder="1"/>
    <xf numFmtId="0" fontId="7" fillId="0" borderId="0" xfId="0" applyFont="1" applyAlignment="1">
      <alignment horizontal="center" vertical="center"/>
    </xf>
    <xf numFmtId="166" fontId="7" fillId="0" borderId="4" xfId="0" applyNumberFormat="1" applyFont="1" applyBorder="1"/>
    <xf numFmtId="167" fontId="11" fillId="2" borderId="4" xfId="0" applyNumberFormat="1" applyFont="1" applyFill="1" applyBorder="1"/>
    <xf numFmtId="2" fontId="9" fillId="0" borderId="3" xfId="0" applyNumberFormat="1" applyFont="1" applyBorder="1"/>
    <xf numFmtId="0" fontId="7" fillId="0" borderId="0" xfId="0" applyFont="1" applyAlignment="1">
      <alignment horizontal="left" vertical="center"/>
    </xf>
    <xf numFmtId="2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top"/>
    </xf>
    <xf numFmtId="0" fontId="3" fillId="0" borderId="5" xfId="0" applyFont="1" applyBorder="1"/>
    <xf numFmtId="0" fontId="3" fillId="0" borderId="6" xfId="0" applyFont="1" applyBorder="1" applyAlignment="1">
      <alignment horizontal="left"/>
    </xf>
    <xf numFmtId="166" fontId="7" fillId="0" borderId="7" xfId="0" applyNumberFormat="1" applyFont="1" applyBorder="1"/>
    <xf numFmtId="10" fontId="11" fillId="2" borderId="4" xfId="0" applyNumberFormat="1" applyFont="1" applyFill="1" applyBorder="1"/>
    <xf numFmtId="0" fontId="7" fillId="0" borderId="0" xfId="0" applyFont="1"/>
    <xf numFmtId="2" fontId="10" fillId="0" borderId="4" xfId="0" applyNumberFormat="1" applyFont="1" applyBorder="1"/>
    <xf numFmtId="0" fontId="3" fillId="0" borderId="5" xfId="0" applyFont="1" applyBorder="1" applyAlignment="1">
      <alignment horizontal="left"/>
    </xf>
    <xf numFmtId="0" fontId="7" fillId="0" borderId="5" xfId="0" applyFont="1" applyBorder="1"/>
    <xf numFmtId="2" fontId="12" fillId="0" borderId="4" xfId="0" applyNumberFormat="1" applyFont="1" applyBorder="1"/>
    <xf numFmtId="9" fontId="11" fillId="2" borderId="4" xfId="0" applyNumberFormat="1" applyFont="1" applyFill="1" applyBorder="1"/>
    <xf numFmtId="166" fontId="7" fillId="0" borderId="4" xfId="2" applyNumberFormat="1" applyFont="1" applyBorder="1"/>
    <xf numFmtId="9" fontId="3" fillId="0" borderId="5" xfId="0" applyNumberFormat="1" applyFont="1" applyBorder="1" applyAlignment="1">
      <alignment horizontal="left"/>
    </xf>
    <xf numFmtId="166" fontId="7" fillId="0" borderId="7" xfId="2" applyNumberFormat="1" applyFont="1" applyBorder="1"/>
    <xf numFmtId="0" fontId="7" fillId="0" borderId="0" xfId="0" applyFont="1" applyAlignment="1">
      <alignment horizontal="center"/>
    </xf>
    <xf numFmtId="0" fontId="6" fillId="5" borderId="0" xfId="0" applyFont="1" applyFill="1"/>
    <xf numFmtId="9" fontId="11" fillId="0" borderId="0" xfId="0" applyNumberFormat="1" applyFont="1"/>
    <xf numFmtId="168" fontId="3" fillId="0" borderId="0" xfId="0" applyNumberFormat="1" applyFont="1"/>
    <xf numFmtId="169" fontId="6" fillId="0" borderId="0" xfId="0" applyNumberFormat="1" applyFont="1"/>
    <xf numFmtId="49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vertical="top"/>
    </xf>
    <xf numFmtId="0" fontId="9" fillId="0" borderId="0" xfId="0" quotePrefix="1" applyFont="1" applyAlignment="1">
      <alignment horizontal="center" vertical="center"/>
    </xf>
    <xf numFmtId="0" fontId="9" fillId="0" borderId="9" xfId="0" applyFont="1" applyBorder="1" applyAlignment="1">
      <alignment vertical="top"/>
    </xf>
    <xf numFmtId="0" fontId="9" fillId="0" borderId="8" xfId="0" applyFont="1" applyBorder="1" applyAlignment="1">
      <alignment vertical="top" wrapText="1"/>
    </xf>
    <xf numFmtId="0" fontId="9" fillId="0" borderId="8" xfId="0" quotePrefix="1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7" fillId="0" borderId="1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5" fillId="0" borderId="0" xfId="0" applyFont="1"/>
    <xf numFmtId="0" fontId="7" fillId="0" borderId="16" xfId="0" applyFont="1" applyBorder="1"/>
    <xf numFmtId="0" fontId="3" fillId="0" borderId="12" xfId="0" applyFont="1" applyBorder="1"/>
    <xf numFmtId="0" fontId="3" fillId="0" borderId="18" xfId="0" applyFont="1" applyBorder="1"/>
    <xf numFmtId="0" fontId="7" fillId="0" borderId="15" xfId="0" applyFont="1" applyBorder="1"/>
    <xf numFmtId="0" fontId="7" fillId="0" borderId="13" xfId="0" applyFont="1" applyBorder="1" applyAlignment="1">
      <alignment horizontal="left" vertical="top"/>
    </xf>
    <xf numFmtId="0" fontId="3" fillId="0" borderId="13" xfId="0" applyFont="1" applyBorder="1"/>
    <xf numFmtId="0" fontId="3" fillId="0" borderId="19" xfId="0" applyFont="1" applyBorder="1"/>
    <xf numFmtId="0" fontId="7" fillId="0" borderId="11" xfId="0" applyFont="1" applyBorder="1" applyAlignment="1">
      <alignment horizontal="center" vertical="top"/>
    </xf>
    <xf numFmtId="0" fontId="7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2" fontId="7" fillId="0" borderId="11" xfId="0" applyNumberFormat="1" applyFont="1" applyBorder="1" applyAlignment="1">
      <alignment vertical="top" wrapText="1"/>
    </xf>
    <xf numFmtId="2" fontId="7" fillId="0" borderId="11" xfId="0" applyNumberFormat="1" applyFont="1" applyBorder="1" applyAlignment="1">
      <alignment horizontal="right" vertical="top"/>
    </xf>
    <xf numFmtId="0" fontId="7" fillId="0" borderId="11" xfId="0" applyFont="1" applyBorder="1" applyAlignment="1">
      <alignment horizontal="right" vertical="top"/>
    </xf>
    <xf numFmtId="0" fontId="7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2" fontId="7" fillId="0" borderId="8" xfId="0" applyNumberFormat="1" applyFont="1" applyBorder="1" applyAlignment="1">
      <alignment vertical="top" wrapText="1"/>
    </xf>
    <xf numFmtId="2" fontId="7" fillId="0" borderId="8" xfId="0" applyNumberFormat="1" applyFont="1" applyBorder="1" applyAlignment="1">
      <alignment horizontal="right" vertical="top"/>
    </xf>
    <xf numFmtId="0" fontId="7" fillId="0" borderId="8" xfId="0" applyFont="1" applyBorder="1" applyAlignment="1">
      <alignment horizontal="right" vertical="top"/>
    </xf>
    <xf numFmtId="0" fontId="7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7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170" fontId="3" fillId="0" borderId="8" xfId="0" applyNumberFormat="1" applyFont="1" applyBorder="1" applyAlignment="1">
      <alignment horizontal="right" vertical="top" wrapText="1"/>
    </xf>
    <xf numFmtId="0" fontId="7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170" fontId="3" fillId="0" borderId="11" xfId="0" applyNumberFormat="1" applyFont="1" applyBorder="1" applyAlignment="1">
      <alignment horizontal="right" vertical="top" wrapText="1"/>
    </xf>
    <xf numFmtId="0" fontId="7" fillId="0" borderId="9" xfId="0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8" xfId="0" applyFont="1" applyBorder="1" applyAlignment="1">
      <alignment vertical="top"/>
    </xf>
    <xf numFmtId="0" fontId="7" fillId="0" borderId="0" xfId="0" quotePrefix="1" applyFont="1" applyAlignment="1">
      <alignment vertical="top"/>
    </xf>
    <xf numFmtId="0" fontId="7" fillId="0" borderId="16" xfId="0" applyFont="1" applyBorder="1" applyAlignment="1">
      <alignment vertical="top"/>
    </xf>
    <xf numFmtId="0" fontId="7" fillId="0" borderId="12" xfId="0" applyFont="1" applyBorder="1" applyAlignment="1">
      <alignment vertical="top"/>
    </xf>
    <xf numFmtId="0" fontId="7" fillId="0" borderId="10" xfId="0" applyFont="1" applyBorder="1" applyAlignment="1">
      <alignment horizontal="right" vertical="top"/>
    </xf>
    <xf numFmtId="0" fontId="7" fillId="0" borderId="10" xfId="0" applyFont="1" applyBorder="1" applyAlignment="1">
      <alignment vertical="top"/>
    </xf>
    <xf numFmtId="0" fontId="3" fillId="0" borderId="16" xfId="0" applyFont="1" applyBorder="1"/>
    <xf numFmtId="0" fontId="3" fillId="0" borderId="15" xfId="0" applyFont="1" applyBorder="1"/>
    <xf numFmtId="0" fontId="7" fillId="0" borderId="11" xfId="0" applyFont="1" applyBorder="1" applyAlignment="1">
      <alignment vertical="top"/>
    </xf>
    <xf numFmtId="2" fontId="7" fillId="0" borderId="11" xfId="0" applyNumberFormat="1" applyFont="1" applyBorder="1" applyAlignment="1">
      <alignment vertical="top"/>
    </xf>
    <xf numFmtId="0" fontId="3" fillId="0" borderId="8" xfId="0" applyFont="1" applyBorder="1" applyAlignment="1">
      <alignment vertical="top"/>
    </xf>
    <xf numFmtId="2" fontId="7" fillId="0" borderId="8" xfId="0" applyNumberFormat="1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7" fillId="0" borderId="17" xfId="0" applyFont="1" applyBorder="1" applyAlignment="1">
      <alignment vertical="top"/>
    </xf>
    <xf numFmtId="0" fontId="7" fillId="0" borderId="20" xfId="0" applyFont="1" applyBorder="1" applyAlignment="1">
      <alignment vertical="top"/>
    </xf>
    <xf numFmtId="0" fontId="7" fillId="4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4" borderId="22" xfId="0" quotePrefix="1" applyFont="1" applyFill="1" applyBorder="1" applyAlignment="1">
      <alignment horizontal="right" vertical="center"/>
    </xf>
    <xf numFmtId="0" fontId="7" fillId="4" borderId="2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top" wrapText="1"/>
    </xf>
  </cellXfs>
  <cellStyles count="3">
    <cellStyle name="Įprastas" xfId="0" builtinId="0"/>
    <cellStyle name="Kablelis" xfId="2" builtinId="3"/>
    <cellStyle name="Valiuta" xfId="1" builtinId="4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Horizontal="1" syncRef="E115" codeName="Sheet1">
    <outlinePr summaryBelow="0"/>
  </sheetPr>
  <dimension ref="A1:BB174"/>
  <sheetViews>
    <sheetView showGridLines="0" showZeros="0" tabSelected="1" defaultGridColor="0" colorId="8" zoomScaleNormal="100" workbookViewId="0">
      <pane xSplit="4" ySplit="5" topLeftCell="E115" activePane="bottomRight" state="frozenSplit"/>
      <selection pane="topRight" activeCell="E1" sqref="E1"/>
      <selection pane="bottomLeft" activeCell="A11" sqref="A11"/>
      <selection pane="bottomRight" activeCell="B145" sqref="B145"/>
    </sheetView>
  </sheetViews>
  <sheetFormatPr defaultColWidth="9.140625" defaultRowHeight="12.75"/>
  <cols>
    <col min="1" max="1" width="4.7109375" style="1" customWidth="1"/>
    <col min="2" max="2" width="30.7109375" style="1" customWidth="1"/>
    <col min="3" max="3" width="9.7109375" style="1" customWidth="1"/>
    <col min="4" max="4" width="8" style="1" customWidth="1"/>
    <col min="5" max="5" width="7" style="1" customWidth="1"/>
    <col min="6" max="6" width="1.42578125" style="1" hidden="1" customWidth="1"/>
    <col min="7" max="7" width="8.7109375" style="1" customWidth="1"/>
    <col min="8" max="8" width="8.42578125" style="1" customWidth="1"/>
    <col min="9" max="9" width="12.140625" style="1" customWidth="1"/>
    <col min="10" max="10" width="11.42578125" style="1" customWidth="1"/>
    <col min="11" max="11" width="9.7109375" style="1" customWidth="1"/>
    <col min="12" max="12" width="11.42578125" style="1" bestFit="1" customWidth="1"/>
    <col min="13" max="13" width="10.7109375" style="3" hidden="1" customWidth="1"/>
    <col min="14" max="14" width="6.28515625" style="3" hidden="1" customWidth="1"/>
    <col min="15" max="15" width="30.7109375" style="3" hidden="1" customWidth="1"/>
    <col min="16" max="16" width="10.7109375" style="3" hidden="1" customWidth="1"/>
    <col min="17" max="17" width="30.7109375" style="3" hidden="1" customWidth="1"/>
    <col min="18" max="42" width="9.140625" style="1" hidden="1" customWidth="1"/>
    <col min="43" max="43" width="57.7109375" style="1" hidden="1" customWidth="1"/>
    <col min="44" max="54" width="9.140625" style="1" hidden="1" customWidth="1"/>
    <col min="55" max="16384" width="9.140625" style="1"/>
  </cols>
  <sheetData>
    <row r="1" spans="1:43" s="5" customFormat="1" ht="38.25">
      <c r="B1" s="6" t="s">
        <v>17</v>
      </c>
      <c r="D1" s="7" t="s">
        <v>19</v>
      </c>
      <c r="M1" s="2"/>
      <c r="N1" s="2"/>
      <c r="O1" s="2"/>
      <c r="P1" s="2"/>
      <c r="Q1" s="2"/>
      <c r="AB1" s="8"/>
    </row>
    <row r="2" spans="1:43" ht="39" thickBot="1">
      <c r="A2" s="9"/>
      <c r="B2" s="10" t="s">
        <v>18</v>
      </c>
      <c r="C2" s="9"/>
      <c r="D2" s="11"/>
      <c r="I2" s="12">
        <f ca="1">ROUND(SUM(I5:OFFSET(I131,-1,0))-I131,2)</f>
        <v>0</v>
      </c>
    </row>
    <row r="3" spans="1:43" ht="15" thickTop="1" thickBot="1">
      <c r="B3" s="10" t="s">
        <v>45</v>
      </c>
      <c r="G3" s="13" t="s">
        <v>16</v>
      </c>
      <c r="I3" s="14">
        <f ca="1">OFFSET($I$146,-1,0)</f>
        <v>0</v>
      </c>
      <c r="J3" s="15"/>
      <c r="K3" s="51"/>
      <c r="L3" s="51"/>
    </row>
    <row r="4" spans="1:43" ht="14.25" thickTop="1" thickBot="1"/>
    <row r="5" spans="1:43" s="18" customFormat="1" ht="23.45" customHeight="1">
      <c r="A5" s="58" t="s">
        <v>0</v>
      </c>
      <c r="B5" s="58" t="s">
        <v>14</v>
      </c>
      <c r="C5" s="59" t="s">
        <v>1</v>
      </c>
      <c r="D5" s="58" t="s">
        <v>2</v>
      </c>
      <c r="E5" s="58" t="s">
        <v>3</v>
      </c>
      <c r="F5" s="58" t="s">
        <v>4</v>
      </c>
      <c r="G5" s="58" t="s">
        <v>5</v>
      </c>
      <c r="H5" s="60" t="s">
        <v>6</v>
      </c>
      <c r="I5" s="60" t="s">
        <v>7</v>
      </c>
      <c r="J5" s="60" t="s">
        <v>8</v>
      </c>
      <c r="K5" s="60" t="s">
        <v>9</v>
      </c>
      <c r="L5" s="60" t="s">
        <v>10</v>
      </c>
      <c r="M5" s="60" t="s">
        <v>11</v>
      </c>
      <c r="N5" s="16" t="s">
        <v>12</v>
      </c>
      <c r="O5" s="16" t="s">
        <v>15</v>
      </c>
      <c r="P5" s="16" t="s">
        <v>13</v>
      </c>
      <c r="Q5" s="17"/>
    </row>
    <row r="6" spans="1:43" s="18" customFormat="1" ht="12.75" customHeight="1">
      <c r="A6" s="126"/>
      <c r="B6" s="122" t="s">
        <v>221</v>
      </c>
      <c r="C6" s="123"/>
      <c r="D6" s="124"/>
      <c r="E6" s="124"/>
      <c r="F6" s="124"/>
      <c r="G6" s="124"/>
      <c r="H6" s="125"/>
      <c r="I6" s="127"/>
      <c r="J6" s="121"/>
      <c r="K6" s="121"/>
      <c r="L6" s="128"/>
      <c r="M6" s="121"/>
      <c r="N6" s="16"/>
      <c r="O6" s="16"/>
      <c r="P6" s="16"/>
      <c r="Q6" s="17"/>
    </row>
    <row r="7" spans="1:43" s="18" customFormat="1" ht="12.75" customHeight="1">
      <c r="A7" s="126"/>
      <c r="B7" s="122" t="s">
        <v>220</v>
      </c>
      <c r="C7" s="123"/>
      <c r="D7" s="124"/>
      <c r="E7" s="124"/>
      <c r="F7" s="124"/>
      <c r="G7" s="124"/>
      <c r="H7" s="125"/>
      <c r="I7" s="127"/>
      <c r="J7" s="121"/>
      <c r="K7" s="121"/>
      <c r="L7" s="128"/>
      <c r="M7" s="121"/>
      <c r="N7" s="16"/>
      <c r="O7" s="16"/>
      <c r="P7" s="16"/>
      <c r="Q7" s="17"/>
    </row>
    <row r="8" spans="1:43" s="2" customFormat="1" ht="12.75" customHeight="1">
      <c r="A8" s="63"/>
      <c r="B8" s="64"/>
      <c r="C8" s="64"/>
      <c r="D8" s="64"/>
      <c r="E8" s="64"/>
      <c r="F8" s="64"/>
      <c r="G8" s="64"/>
      <c r="H8" s="64"/>
      <c r="I8" s="65"/>
      <c r="J8" s="64"/>
      <c r="K8" s="64"/>
      <c r="L8" s="64"/>
      <c r="M8" s="65"/>
    </row>
    <row r="9" spans="1:43" s="2" customFormat="1" ht="12.75" customHeight="1">
      <c r="A9" s="66"/>
      <c r="B9" s="67" t="s">
        <v>160</v>
      </c>
      <c r="C9" s="67" t="s">
        <v>161</v>
      </c>
      <c r="D9" s="68"/>
      <c r="E9" s="68"/>
      <c r="F9" s="68"/>
      <c r="G9" s="68"/>
      <c r="H9" s="68"/>
      <c r="I9" s="69"/>
      <c r="J9" s="68"/>
      <c r="K9" s="68"/>
      <c r="L9" s="68"/>
      <c r="M9" s="69"/>
      <c r="Q9" s="2" t="s">
        <v>162</v>
      </c>
    </row>
    <row r="10" spans="1:43" s="18" customFormat="1" ht="63.75">
      <c r="A10" s="70">
        <v>1</v>
      </c>
      <c r="B10" s="71" t="s">
        <v>46</v>
      </c>
      <c r="C10" s="71" t="s">
        <v>47</v>
      </c>
      <c r="D10" s="72" t="s">
        <v>48</v>
      </c>
      <c r="E10" s="73"/>
      <c r="F10" s="73"/>
      <c r="G10" s="74"/>
      <c r="H10" s="73">
        <v>23.5</v>
      </c>
      <c r="I10" s="75" t="str">
        <f ca="1">TEXT(VALUE(J10+K10+L10+M10),"0,00")</f>
        <v>0,00</v>
      </c>
      <c r="J10" s="76" t="str">
        <f ca="1">TEXT(SUM(OFFSET(J10,1,0):J15),"0,00")</f>
        <v>0,00</v>
      </c>
      <c r="K10" s="76" t="str">
        <f ca="1">TEXT(SUM(OFFSET(K10,1,0):K15),"0,00")</f>
        <v>0,00</v>
      </c>
      <c r="L10" s="76" t="str">
        <f ca="1">TEXT(SUM(OFFSET(L10,1,0):L15),"0,00")</f>
        <v>0,00</v>
      </c>
      <c r="M10" s="76" t="str">
        <f ca="1">TEXT(SUM(OFFSET(M10,1,0):M15),"0,00")</f>
        <v>0,00</v>
      </c>
      <c r="N10" s="52">
        <v>5</v>
      </c>
      <c r="O10" s="16"/>
      <c r="P10" s="53" t="s">
        <v>49</v>
      </c>
      <c r="Q10" s="17"/>
      <c r="AQ10" s="18" t="s">
        <v>165</v>
      </c>
    </row>
    <row r="11" spans="1:43" s="18" customFormat="1" hidden="1">
      <c r="A11" s="77"/>
      <c r="B11" s="78" t="s">
        <v>50</v>
      </c>
      <c r="C11" s="78">
        <v>10400</v>
      </c>
      <c r="D11" s="79" t="s">
        <v>51</v>
      </c>
      <c r="E11" s="80">
        <v>0.48000000000000004</v>
      </c>
      <c r="F11" s="80" t="e">
        <f>#REF!</f>
        <v>#REF!</v>
      </c>
      <c r="G11" s="80"/>
      <c r="H11" s="80">
        <f>E11*H10</f>
        <v>11.280000000000001</v>
      </c>
      <c r="I11" s="80">
        <f t="shared" ref="I11:I15" si="0">ROUND(G11*H11,2)</f>
        <v>0</v>
      </c>
      <c r="J11" s="80">
        <f>I11</f>
        <v>0</v>
      </c>
      <c r="K11" s="80"/>
      <c r="L11" s="80"/>
      <c r="M11" s="80"/>
      <c r="N11" s="52">
        <v>1</v>
      </c>
      <c r="O11" s="16">
        <v>1</v>
      </c>
      <c r="P11" s="53" t="s">
        <v>52</v>
      </c>
      <c r="Q11" s="17"/>
    </row>
    <row r="12" spans="1:43" s="18" customFormat="1" hidden="1">
      <c r="A12" s="77"/>
      <c r="B12" s="78" t="s">
        <v>53</v>
      </c>
      <c r="C12" s="78">
        <v>489244</v>
      </c>
      <c r="D12" s="79" t="s">
        <v>54</v>
      </c>
      <c r="E12" s="80">
        <v>6.0000000000000005E-2</v>
      </c>
      <c r="F12" s="80"/>
      <c r="G12" s="80"/>
      <c r="H12" s="80">
        <f>E12*H10</f>
        <v>1.4100000000000001</v>
      </c>
      <c r="I12" s="80">
        <f t="shared" si="0"/>
        <v>0</v>
      </c>
      <c r="J12" s="80"/>
      <c r="K12" s="80"/>
      <c r="L12" s="80">
        <f>I12</f>
        <v>0</v>
      </c>
      <c r="M12" s="80"/>
      <c r="N12" s="52">
        <v>1</v>
      </c>
      <c r="O12" s="16">
        <v>70</v>
      </c>
      <c r="P12" s="53" t="s">
        <v>55</v>
      </c>
      <c r="Q12" s="17"/>
    </row>
    <row r="13" spans="1:43" s="18" customFormat="1" ht="25.5" hidden="1">
      <c r="A13" s="77"/>
      <c r="B13" s="78" t="s">
        <v>56</v>
      </c>
      <c r="C13" s="78">
        <v>120314</v>
      </c>
      <c r="D13" s="79" t="s">
        <v>57</v>
      </c>
      <c r="E13" s="80">
        <v>1.5</v>
      </c>
      <c r="F13" s="80"/>
      <c r="G13" s="80"/>
      <c r="H13" s="80">
        <f>E13*H10</f>
        <v>35.25</v>
      </c>
      <c r="I13" s="80">
        <f t="shared" si="0"/>
        <v>0</v>
      </c>
      <c r="J13" s="80"/>
      <c r="K13" s="80">
        <f>I13</f>
        <v>0</v>
      </c>
      <c r="L13" s="80"/>
      <c r="M13" s="80"/>
      <c r="N13" s="52">
        <v>1</v>
      </c>
      <c r="O13" s="16">
        <v>20</v>
      </c>
      <c r="P13" s="53" t="s">
        <v>58</v>
      </c>
      <c r="Q13" s="17"/>
    </row>
    <row r="14" spans="1:43" s="18" customFormat="1" ht="25.5" hidden="1">
      <c r="A14" s="77"/>
      <c r="B14" s="78" t="s">
        <v>59</v>
      </c>
      <c r="C14" s="78" t="s">
        <v>60</v>
      </c>
      <c r="D14" s="79" t="s">
        <v>48</v>
      </c>
      <c r="E14" s="80">
        <v>1</v>
      </c>
      <c r="F14" s="80"/>
      <c r="G14" s="80"/>
      <c r="H14" s="80">
        <f>E14*H10</f>
        <v>23.5</v>
      </c>
      <c r="I14" s="80">
        <f t="shared" si="0"/>
        <v>0</v>
      </c>
      <c r="J14" s="80"/>
      <c r="K14" s="80">
        <f>I14</f>
        <v>0</v>
      </c>
      <c r="L14" s="80"/>
      <c r="M14" s="80"/>
      <c r="N14" s="52">
        <v>0</v>
      </c>
      <c r="O14" s="16">
        <v>20</v>
      </c>
      <c r="P14" s="53" t="s">
        <v>61</v>
      </c>
      <c r="Q14" s="17"/>
    </row>
    <row r="15" spans="1:43" s="18" customFormat="1" hidden="1">
      <c r="A15" s="77"/>
      <c r="B15" s="78" t="s">
        <v>62</v>
      </c>
      <c r="C15" s="78">
        <v>260938</v>
      </c>
      <c r="D15" s="79" t="s">
        <v>57</v>
      </c>
      <c r="E15" s="80">
        <v>1.5</v>
      </c>
      <c r="F15" s="80"/>
      <c r="G15" s="80"/>
      <c r="H15" s="80">
        <f>E15*H10</f>
        <v>35.25</v>
      </c>
      <c r="I15" s="80">
        <f t="shared" si="0"/>
        <v>0</v>
      </c>
      <c r="J15" s="80"/>
      <c r="K15" s="80">
        <f>I15</f>
        <v>0</v>
      </c>
      <c r="L15" s="80"/>
      <c r="M15" s="80"/>
      <c r="N15" s="52">
        <v>1</v>
      </c>
      <c r="O15" s="16">
        <v>20</v>
      </c>
      <c r="P15" s="53" t="s">
        <v>63</v>
      </c>
      <c r="Q15" s="17"/>
    </row>
    <row r="16" spans="1:43" s="18" customFormat="1" ht="38.25">
      <c r="A16" s="81">
        <v>2</v>
      </c>
      <c r="B16" s="82" t="s">
        <v>64</v>
      </c>
      <c r="C16" s="82" t="s">
        <v>65</v>
      </c>
      <c r="D16" s="83" t="s">
        <v>66</v>
      </c>
      <c r="E16" s="84"/>
      <c r="F16" s="84"/>
      <c r="G16" s="85"/>
      <c r="H16" s="84">
        <v>0.08</v>
      </c>
      <c r="I16" s="86" t="str">
        <f ca="1">TEXT(VALUE(J16+K16+L16+M16),"0,00")</f>
        <v>0,00</v>
      </c>
      <c r="J16" s="87" t="str">
        <f ca="1">TEXT(SUM(OFFSET(J16,1,0):J21),"0,00")</f>
        <v>0,00</v>
      </c>
      <c r="K16" s="87" t="str">
        <f ca="1">TEXT(SUM(OFFSET(K16,1,0):K21),"0,00")</f>
        <v>0,00</v>
      </c>
      <c r="L16" s="87" t="str">
        <f ca="1">TEXT(SUM(OFFSET(L16,1,0):L21),"0,00")</f>
        <v>0,00</v>
      </c>
      <c r="M16" s="87" t="str">
        <f ca="1">TEXT(SUM(OFFSET(M16,1,0):M21),"0,00")</f>
        <v>0,00</v>
      </c>
      <c r="N16" s="52">
        <v>7</v>
      </c>
      <c r="O16" s="16"/>
      <c r="P16" s="53" t="s">
        <v>49</v>
      </c>
      <c r="Q16" s="17"/>
      <c r="AQ16" s="18" t="s">
        <v>166</v>
      </c>
    </row>
    <row r="17" spans="1:43" s="18" customFormat="1" hidden="1">
      <c r="A17" s="77"/>
      <c r="B17" s="78" t="s">
        <v>67</v>
      </c>
      <c r="C17" s="78">
        <v>10350</v>
      </c>
      <c r="D17" s="79" t="s">
        <v>51</v>
      </c>
      <c r="E17" s="80">
        <v>48.2</v>
      </c>
      <c r="F17" s="80" t="e">
        <f>#REF!</f>
        <v>#REF!</v>
      </c>
      <c r="G17" s="80"/>
      <c r="H17" s="80">
        <f>E17*H16</f>
        <v>3.8560000000000003</v>
      </c>
      <c r="I17" s="80">
        <f t="shared" ref="I17:I21" si="1">ROUND(G17*H17,2)</f>
        <v>0</v>
      </c>
      <c r="J17" s="80">
        <f>I17</f>
        <v>0</v>
      </c>
      <c r="K17" s="80"/>
      <c r="L17" s="80"/>
      <c r="M17" s="80"/>
      <c r="N17" s="52">
        <v>1</v>
      </c>
      <c r="O17" s="16">
        <v>1</v>
      </c>
      <c r="P17" s="53" t="s">
        <v>68</v>
      </c>
      <c r="Q17" s="17"/>
    </row>
    <row r="18" spans="1:43" s="18" customFormat="1" hidden="1">
      <c r="A18" s="77"/>
      <c r="B18" s="78" t="s">
        <v>53</v>
      </c>
      <c r="C18" s="78">
        <v>489244</v>
      </c>
      <c r="D18" s="79" t="s">
        <v>54</v>
      </c>
      <c r="E18" s="80">
        <v>8</v>
      </c>
      <c r="F18" s="80"/>
      <c r="G18" s="80"/>
      <c r="H18" s="80">
        <f>E18*H16</f>
        <v>0.64</v>
      </c>
      <c r="I18" s="80">
        <f t="shared" si="1"/>
        <v>0</v>
      </c>
      <c r="J18" s="80"/>
      <c r="K18" s="80"/>
      <c r="L18" s="80">
        <f>I18</f>
        <v>0</v>
      </c>
      <c r="M18" s="80"/>
      <c r="N18" s="52">
        <v>1</v>
      </c>
      <c r="O18" s="16">
        <v>70</v>
      </c>
      <c r="P18" s="53" t="s">
        <v>55</v>
      </c>
      <c r="Q18" s="17"/>
    </row>
    <row r="19" spans="1:43" s="18" customFormat="1" ht="25.5" hidden="1">
      <c r="A19" s="77"/>
      <c r="B19" s="78" t="s">
        <v>56</v>
      </c>
      <c r="C19" s="78">
        <v>120314</v>
      </c>
      <c r="D19" s="79" t="s">
        <v>57</v>
      </c>
      <c r="E19" s="80">
        <v>200</v>
      </c>
      <c r="F19" s="80"/>
      <c r="G19" s="80"/>
      <c r="H19" s="80">
        <f>E19*H16</f>
        <v>16</v>
      </c>
      <c r="I19" s="80">
        <f t="shared" si="1"/>
        <v>0</v>
      </c>
      <c r="J19" s="80"/>
      <c r="K19" s="80">
        <f>I19</f>
        <v>0</v>
      </c>
      <c r="L19" s="80"/>
      <c r="M19" s="80"/>
      <c r="N19" s="52">
        <v>1</v>
      </c>
      <c r="O19" s="16">
        <v>20</v>
      </c>
      <c r="P19" s="53" t="s">
        <v>58</v>
      </c>
      <c r="Q19" s="17"/>
    </row>
    <row r="20" spans="1:43" s="18" customFormat="1" ht="25.5" hidden="1">
      <c r="A20" s="77"/>
      <c r="B20" s="78" t="s">
        <v>120</v>
      </c>
      <c r="C20" s="78" t="s">
        <v>69</v>
      </c>
      <c r="D20" s="79" t="s">
        <v>48</v>
      </c>
      <c r="E20" s="80">
        <v>105</v>
      </c>
      <c r="F20" s="80"/>
      <c r="G20" s="80"/>
      <c r="H20" s="80">
        <f>E20*H16</f>
        <v>8.4</v>
      </c>
      <c r="I20" s="80">
        <f t="shared" si="1"/>
        <v>0</v>
      </c>
      <c r="J20" s="80"/>
      <c r="K20" s="80">
        <f>I20</f>
        <v>0</v>
      </c>
      <c r="L20" s="80"/>
      <c r="M20" s="80"/>
      <c r="N20" s="52">
        <v>0</v>
      </c>
      <c r="O20" s="16">
        <v>20</v>
      </c>
      <c r="P20" s="53" t="s">
        <v>61</v>
      </c>
      <c r="Q20" s="17"/>
    </row>
    <row r="21" spans="1:43" s="18" customFormat="1" hidden="1">
      <c r="A21" s="77"/>
      <c r="B21" s="78" t="s">
        <v>62</v>
      </c>
      <c r="C21" s="78">
        <v>260938</v>
      </c>
      <c r="D21" s="79" t="s">
        <v>57</v>
      </c>
      <c r="E21" s="80">
        <v>100</v>
      </c>
      <c r="F21" s="80"/>
      <c r="G21" s="80"/>
      <c r="H21" s="80">
        <f>E21*H16</f>
        <v>8</v>
      </c>
      <c r="I21" s="80">
        <f t="shared" si="1"/>
        <v>0</v>
      </c>
      <c r="J21" s="80"/>
      <c r="K21" s="80">
        <f>I21</f>
        <v>0</v>
      </c>
      <c r="L21" s="80"/>
      <c r="M21" s="80"/>
      <c r="N21" s="52">
        <v>1</v>
      </c>
      <c r="O21" s="16">
        <v>20</v>
      </c>
      <c r="P21" s="53" t="s">
        <v>63</v>
      </c>
      <c r="Q21" s="17"/>
    </row>
    <row r="22" spans="1:43" s="18" customFormat="1" ht="38.25">
      <c r="A22" s="81">
        <v>3</v>
      </c>
      <c r="B22" s="82" t="s">
        <v>121</v>
      </c>
      <c r="C22" s="82" t="s">
        <v>70</v>
      </c>
      <c r="D22" s="83" t="s">
        <v>66</v>
      </c>
      <c r="E22" s="84"/>
      <c r="F22" s="84"/>
      <c r="G22" s="85"/>
      <c r="H22" s="84">
        <v>0.155</v>
      </c>
      <c r="I22" s="86" t="str">
        <f ca="1">TEXT(VALUE(J22+K22+L22+M22),"0,00")</f>
        <v>0,00</v>
      </c>
      <c r="J22" s="87" t="str">
        <f ca="1">TEXT(SUM(OFFSET(J22,1,0):J25),"0,00")</f>
        <v>0,00</v>
      </c>
      <c r="K22" s="87" t="str">
        <f ca="1">TEXT(SUM(OFFSET(K22,1,0):K25),"0,00")</f>
        <v>0,00</v>
      </c>
      <c r="L22" s="87" t="str">
        <f ca="1">TEXT(SUM(OFFSET(L22,1,0):L25),"0,00")</f>
        <v>0,00</v>
      </c>
      <c r="M22" s="87" t="str">
        <f ca="1">TEXT(SUM(OFFSET(M22,1,0):M25),"0,00")</f>
        <v>0,00</v>
      </c>
      <c r="N22" s="52">
        <v>2</v>
      </c>
      <c r="O22" s="16"/>
      <c r="P22" s="53" t="s">
        <v>49</v>
      </c>
      <c r="Q22" s="17"/>
      <c r="AQ22" s="18" t="s">
        <v>167</v>
      </c>
    </row>
    <row r="23" spans="1:43" s="18" customFormat="1" hidden="1">
      <c r="A23" s="77"/>
      <c r="B23" s="78" t="s">
        <v>67</v>
      </c>
      <c r="C23" s="78">
        <v>10350</v>
      </c>
      <c r="D23" s="79" t="s">
        <v>51</v>
      </c>
      <c r="E23" s="80">
        <v>11.8</v>
      </c>
      <c r="F23" s="80" t="e">
        <f>#REF!</f>
        <v>#REF!</v>
      </c>
      <c r="G23" s="80"/>
      <c r="H23" s="80">
        <f>E23*H22</f>
        <v>1.8290000000000002</v>
      </c>
      <c r="I23" s="80">
        <f t="shared" ref="I23:I25" si="2">ROUND(G23*H23,2)</f>
        <v>0</v>
      </c>
      <c r="J23" s="80">
        <f>I23</f>
        <v>0</v>
      </c>
      <c r="K23" s="80"/>
      <c r="L23" s="80"/>
      <c r="M23" s="80"/>
      <c r="N23" s="52">
        <v>1</v>
      </c>
      <c r="O23" s="16">
        <v>1</v>
      </c>
      <c r="P23" s="53" t="s">
        <v>68</v>
      </c>
      <c r="Q23" s="17"/>
    </row>
    <row r="24" spans="1:43" s="18" customFormat="1" hidden="1">
      <c r="A24" s="77"/>
      <c r="B24" s="78" t="s">
        <v>71</v>
      </c>
      <c r="C24" s="78">
        <v>230209</v>
      </c>
      <c r="D24" s="79" t="s">
        <v>72</v>
      </c>
      <c r="E24" s="80">
        <v>1.7</v>
      </c>
      <c r="F24" s="80"/>
      <c r="G24" s="80"/>
      <c r="H24" s="80">
        <f>E24*H22</f>
        <v>0.26350000000000001</v>
      </c>
      <c r="I24" s="80">
        <f t="shared" si="2"/>
        <v>0</v>
      </c>
      <c r="J24" s="80"/>
      <c r="K24" s="80">
        <f>I24</f>
        <v>0</v>
      </c>
      <c r="L24" s="80"/>
      <c r="M24" s="80"/>
      <c r="N24" s="52">
        <v>1</v>
      </c>
      <c r="O24" s="16">
        <v>20</v>
      </c>
      <c r="P24" s="53" t="s">
        <v>73</v>
      </c>
      <c r="Q24" s="17"/>
    </row>
    <row r="25" spans="1:43" s="18" customFormat="1" ht="38.25" hidden="1">
      <c r="A25" s="88"/>
      <c r="B25" s="89" t="s">
        <v>74</v>
      </c>
      <c r="C25" s="89" t="s">
        <v>75</v>
      </c>
      <c r="D25" s="90" t="s">
        <v>76</v>
      </c>
      <c r="E25" s="91">
        <v>102</v>
      </c>
      <c r="F25" s="91"/>
      <c r="G25" s="91"/>
      <c r="H25" s="91">
        <f>E25*H22</f>
        <v>15.81</v>
      </c>
      <c r="I25" s="91">
        <f t="shared" si="2"/>
        <v>0</v>
      </c>
      <c r="J25" s="91"/>
      <c r="K25" s="91">
        <f>I25</f>
        <v>0</v>
      </c>
      <c r="L25" s="91"/>
      <c r="M25" s="91"/>
      <c r="N25" s="52">
        <v>1</v>
      </c>
      <c r="O25" s="16">
        <v>20</v>
      </c>
      <c r="P25" s="53" t="s">
        <v>61</v>
      </c>
      <c r="Q25" s="17"/>
    </row>
    <row r="26" spans="1:43" s="18" customFormat="1" ht="38.25">
      <c r="A26" s="81">
        <v>4</v>
      </c>
      <c r="B26" s="82" t="s">
        <v>82</v>
      </c>
      <c r="C26" s="82" t="s">
        <v>83</v>
      </c>
      <c r="D26" s="83" t="s">
        <v>57</v>
      </c>
      <c r="E26" s="84"/>
      <c r="F26" s="84"/>
      <c r="G26" s="85"/>
      <c r="H26" s="84">
        <v>6</v>
      </c>
      <c r="I26" s="86" t="str">
        <f ca="1">TEXT(VALUE(J26+K26+L26+M26),"0,00")</f>
        <v>0,00</v>
      </c>
      <c r="J26" s="87" t="str">
        <f ca="1">TEXT(SUM(OFFSET(J26,1,0):J32),"0,00")</f>
        <v>0,00</v>
      </c>
      <c r="K26" s="87" t="str">
        <f ca="1">TEXT(SUM(OFFSET(K26,1,0):K32),"0,00")</f>
        <v>0,00</v>
      </c>
      <c r="L26" s="87" t="str">
        <f ca="1">TEXT(SUM(OFFSET(L26,1,0):L32),"0,00")</f>
        <v>0,00</v>
      </c>
      <c r="M26" s="87" t="str">
        <f ca="1">TEXT(SUM(OFFSET(M26,1,0):M32),"0,00")</f>
        <v>0,00</v>
      </c>
      <c r="N26" s="54">
        <v>6</v>
      </c>
      <c r="O26" s="16"/>
      <c r="P26" s="53" t="s">
        <v>49</v>
      </c>
      <c r="Q26" s="17"/>
      <c r="AQ26" s="18" t="s">
        <v>168</v>
      </c>
    </row>
    <row r="27" spans="1:43" s="18" customFormat="1" hidden="1">
      <c r="A27" s="92"/>
      <c r="B27" s="93" t="s">
        <v>50</v>
      </c>
      <c r="C27" s="93">
        <v>10400</v>
      </c>
      <c r="D27" s="94" t="s">
        <v>51</v>
      </c>
      <c r="E27" s="95">
        <v>0.34</v>
      </c>
      <c r="F27" s="95" t="e">
        <f>#REF!</f>
        <v>#REF!</v>
      </c>
      <c r="G27" s="95"/>
      <c r="H27" s="95">
        <f>E27*H26</f>
        <v>2.04</v>
      </c>
      <c r="I27" s="95">
        <f t="shared" ref="I27:I32" si="3">ROUND(G27*H27,2)</f>
        <v>0</v>
      </c>
      <c r="J27" s="95">
        <f>I27</f>
        <v>0</v>
      </c>
      <c r="K27" s="95"/>
      <c r="L27" s="95"/>
      <c r="M27" s="95"/>
      <c r="N27" s="52">
        <v>1</v>
      </c>
      <c r="O27" s="16">
        <v>1</v>
      </c>
      <c r="P27" s="53" t="s">
        <v>52</v>
      </c>
      <c r="Q27" s="17"/>
    </row>
    <row r="28" spans="1:43" s="18" customFormat="1" hidden="1">
      <c r="A28" s="77"/>
      <c r="B28" s="78" t="s">
        <v>53</v>
      </c>
      <c r="C28" s="78">
        <v>489244</v>
      </c>
      <c r="D28" s="79" t="s">
        <v>54</v>
      </c>
      <c r="E28" s="80">
        <v>0.08</v>
      </c>
      <c r="F28" s="80"/>
      <c r="G28" s="80"/>
      <c r="H28" s="80">
        <f>E28*H26</f>
        <v>0.48</v>
      </c>
      <c r="I28" s="80">
        <f t="shared" si="3"/>
        <v>0</v>
      </c>
      <c r="J28" s="80"/>
      <c r="K28" s="80"/>
      <c r="L28" s="80">
        <f>I28</f>
        <v>0</v>
      </c>
      <c r="M28" s="80"/>
      <c r="N28" s="52">
        <v>1</v>
      </c>
      <c r="O28" s="16">
        <v>70</v>
      </c>
      <c r="P28" s="53" t="s">
        <v>55</v>
      </c>
      <c r="Q28" s="17"/>
    </row>
    <row r="29" spans="1:43" s="18" customFormat="1" hidden="1">
      <c r="A29" s="77"/>
      <c r="B29" s="78" t="s">
        <v>77</v>
      </c>
      <c r="C29" s="78">
        <v>230413</v>
      </c>
      <c r="D29" s="79" t="s">
        <v>72</v>
      </c>
      <c r="E29" s="80">
        <v>4.0000000000000001E-3</v>
      </c>
      <c r="F29" s="80"/>
      <c r="G29" s="80"/>
      <c r="H29" s="80">
        <f>E29*H26</f>
        <v>2.4E-2</v>
      </c>
      <c r="I29" s="80">
        <f t="shared" si="3"/>
        <v>0</v>
      </c>
      <c r="J29" s="80"/>
      <c r="K29" s="80">
        <f>I29</f>
        <v>0</v>
      </c>
      <c r="L29" s="80"/>
      <c r="M29" s="80"/>
      <c r="N29" s="52">
        <v>1</v>
      </c>
      <c r="O29" s="16">
        <v>20</v>
      </c>
      <c r="P29" s="53" t="s">
        <v>78</v>
      </c>
      <c r="Q29" s="17"/>
    </row>
    <row r="30" spans="1:43" s="18" customFormat="1" ht="25.5" hidden="1">
      <c r="A30" s="77"/>
      <c r="B30" s="78" t="s">
        <v>84</v>
      </c>
      <c r="C30" s="78" t="s">
        <v>85</v>
      </c>
      <c r="D30" s="79" t="s">
        <v>76</v>
      </c>
      <c r="E30" s="80">
        <v>1</v>
      </c>
      <c r="F30" s="80"/>
      <c r="G30" s="80"/>
      <c r="H30" s="80">
        <f>E30*H26</f>
        <v>6</v>
      </c>
      <c r="I30" s="80">
        <f t="shared" si="3"/>
        <v>0</v>
      </c>
      <c r="J30" s="80"/>
      <c r="K30" s="80">
        <f>I30</f>
        <v>0</v>
      </c>
      <c r="L30" s="80"/>
      <c r="M30" s="80"/>
      <c r="N30" s="52">
        <v>0</v>
      </c>
      <c r="O30" s="16">
        <v>20</v>
      </c>
      <c r="P30" s="53" t="s">
        <v>61</v>
      </c>
      <c r="Q30" s="17"/>
    </row>
    <row r="31" spans="1:43" s="18" customFormat="1" hidden="1">
      <c r="A31" s="77"/>
      <c r="B31" s="78" t="s">
        <v>79</v>
      </c>
      <c r="C31" s="78">
        <v>810006</v>
      </c>
      <c r="D31" s="79" t="s">
        <v>72</v>
      </c>
      <c r="E31" s="80">
        <v>4.0000000000000001E-3</v>
      </c>
      <c r="F31" s="80"/>
      <c r="G31" s="80"/>
      <c r="H31" s="80">
        <f>E31*H26</f>
        <v>2.4E-2</v>
      </c>
      <c r="I31" s="80">
        <f t="shared" si="3"/>
        <v>0</v>
      </c>
      <c r="J31" s="80"/>
      <c r="K31" s="80">
        <f>I31</f>
        <v>0</v>
      </c>
      <c r="L31" s="80"/>
      <c r="M31" s="80"/>
      <c r="N31" s="52">
        <v>1</v>
      </c>
      <c r="O31" s="16">
        <v>20</v>
      </c>
      <c r="P31" s="53" t="s">
        <v>80</v>
      </c>
      <c r="Q31" s="17"/>
    </row>
    <row r="32" spans="1:43" s="18" customFormat="1" hidden="1">
      <c r="A32" s="77"/>
      <c r="B32" s="78" t="s">
        <v>81</v>
      </c>
      <c r="C32" s="78">
        <v>260719</v>
      </c>
      <c r="D32" s="79" t="s">
        <v>57</v>
      </c>
      <c r="E32" s="80">
        <v>1</v>
      </c>
      <c r="F32" s="80"/>
      <c r="G32" s="80"/>
      <c r="H32" s="80">
        <f>E32*H26</f>
        <v>6</v>
      </c>
      <c r="I32" s="80">
        <f t="shared" si="3"/>
        <v>0</v>
      </c>
      <c r="J32" s="80"/>
      <c r="K32" s="80">
        <f>I32</f>
        <v>0</v>
      </c>
      <c r="L32" s="80"/>
      <c r="M32" s="80"/>
      <c r="N32" s="52">
        <v>0</v>
      </c>
      <c r="O32" s="16">
        <v>20</v>
      </c>
      <c r="P32" s="53" t="s">
        <v>61</v>
      </c>
      <c r="Q32" s="17"/>
    </row>
    <row r="33" spans="1:43" s="18" customFormat="1" ht="25.5">
      <c r="A33" s="81">
        <v>5</v>
      </c>
      <c r="B33" s="82" t="s">
        <v>86</v>
      </c>
      <c r="C33" s="82" t="s">
        <v>87</v>
      </c>
      <c r="D33" s="83" t="s">
        <v>57</v>
      </c>
      <c r="E33" s="84"/>
      <c r="F33" s="84"/>
      <c r="G33" s="85"/>
      <c r="H33" s="84">
        <v>10</v>
      </c>
      <c r="I33" s="86" t="str">
        <f ca="1">TEXT(VALUE(J33+K33+L33+M33),"0,00")</f>
        <v>0,00</v>
      </c>
      <c r="J33" s="87" t="str">
        <f ca="1">TEXT(SUM(OFFSET(J33,1,0):J36),"0,00")</f>
        <v>0,00</v>
      </c>
      <c r="K33" s="87" t="str">
        <f ca="1">TEXT(SUM(OFFSET(K33,1,0):K36),"0,00")</f>
        <v>0,00</v>
      </c>
      <c r="L33" s="87" t="str">
        <f ca="1">TEXT(SUM(OFFSET(L33,1,0):L36),"0,00")</f>
        <v>0,00</v>
      </c>
      <c r="M33" s="87" t="str">
        <f ca="1">TEXT(SUM(OFFSET(M33,1,0):M36),"0,00")</f>
        <v>0,00</v>
      </c>
      <c r="N33" s="52">
        <v>2</v>
      </c>
      <c r="O33" s="16"/>
      <c r="P33" s="53" t="s">
        <v>49</v>
      </c>
      <c r="Q33" s="17"/>
      <c r="AQ33" s="18" t="s">
        <v>169</v>
      </c>
    </row>
    <row r="34" spans="1:43" s="18" customFormat="1" hidden="1">
      <c r="A34" s="77"/>
      <c r="B34" s="78" t="s">
        <v>50</v>
      </c>
      <c r="C34" s="78">
        <v>10400</v>
      </c>
      <c r="D34" s="79" t="s">
        <v>51</v>
      </c>
      <c r="E34" s="80">
        <v>0.12</v>
      </c>
      <c r="F34" s="80" t="e">
        <f>#REF!</f>
        <v>#REF!</v>
      </c>
      <c r="G34" s="80"/>
      <c r="H34" s="80">
        <f>E34*H33</f>
        <v>1.2</v>
      </c>
      <c r="I34" s="80">
        <f t="shared" ref="I34:I36" si="4">ROUND(G34*H34,2)</f>
        <v>0</v>
      </c>
      <c r="J34" s="80">
        <f>I34</f>
        <v>0</v>
      </c>
      <c r="K34" s="80"/>
      <c r="L34" s="80"/>
      <c r="M34" s="80"/>
      <c r="N34" s="52">
        <v>1</v>
      </c>
      <c r="O34" s="16">
        <v>1</v>
      </c>
      <c r="P34" s="53" t="s">
        <v>52</v>
      </c>
      <c r="Q34" s="17"/>
    </row>
    <row r="35" spans="1:43" s="18" customFormat="1" hidden="1">
      <c r="A35" s="77"/>
      <c r="B35" s="78" t="s">
        <v>88</v>
      </c>
      <c r="C35" s="78">
        <v>120049</v>
      </c>
      <c r="D35" s="79" t="s">
        <v>72</v>
      </c>
      <c r="E35" s="80">
        <v>8.0000000000000002E-3</v>
      </c>
      <c r="F35" s="80"/>
      <c r="G35" s="80"/>
      <c r="H35" s="80">
        <f>E35*H33</f>
        <v>0.08</v>
      </c>
      <c r="I35" s="80">
        <f t="shared" si="4"/>
        <v>0</v>
      </c>
      <c r="J35" s="80"/>
      <c r="K35" s="80">
        <f>I35</f>
        <v>0</v>
      </c>
      <c r="L35" s="80"/>
      <c r="M35" s="80"/>
      <c r="N35" s="52">
        <v>1E-3</v>
      </c>
      <c r="O35" s="16">
        <v>20</v>
      </c>
      <c r="P35" s="53" t="s">
        <v>89</v>
      </c>
      <c r="Q35" s="17"/>
    </row>
    <row r="36" spans="1:43" s="18" customFormat="1" ht="38.25" hidden="1">
      <c r="A36" s="77"/>
      <c r="B36" s="78" t="s">
        <v>90</v>
      </c>
      <c r="C36" s="78" t="s">
        <v>91</v>
      </c>
      <c r="D36" s="79" t="s">
        <v>76</v>
      </c>
      <c r="E36" s="80">
        <v>1</v>
      </c>
      <c r="F36" s="80"/>
      <c r="G36" s="80"/>
      <c r="H36" s="80">
        <f>E36*H33</f>
        <v>10</v>
      </c>
      <c r="I36" s="80">
        <f t="shared" si="4"/>
        <v>0</v>
      </c>
      <c r="J36" s="80"/>
      <c r="K36" s="80">
        <f>I36</f>
        <v>0</v>
      </c>
      <c r="L36" s="80"/>
      <c r="M36" s="80"/>
      <c r="N36" s="52">
        <v>1</v>
      </c>
      <c r="O36" s="16">
        <v>20</v>
      </c>
      <c r="P36" s="53" t="s">
        <v>61</v>
      </c>
      <c r="Q36" s="17"/>
    </row>
    <row r="37" spans="1:43" s="18" customFormat="1" ht="25.5">
      <c r="A37" s="81">
        <v>6</v>
      </c>
      <c r="B37" s="82" t="s">
        <v>92</v>
      </c>
      <c r="C37" s="82" t="s">
        <v>218</v>
      </c>
      <c r="D37" s="83" t="s">
        <v>57</v>
      </c>
      <c r="E37" s="84"/>
      <c r="F37" s="84"/>
      <c r="G37" s="85"/>
      <c r="H37" s="84">
        <v>2</v>
      </c>
      <c r="I37" s="86" t="str">
        <f ca="1">TEXT(VALUE(J37+K37+L37+M37),"0,00")</f>
        <v>0,00</v>
      </c>
      <c r="J37" s="87" t="str">
        <f ca="1">TEXT(SUM(OFFSET(J37,1,0):J39),"0,00")</f>
        <v>0,00</v>
      </c>
      <c r="K37" s="87" t="str">
        <f ca="1">TEXT(SUM(OFFSET(K37,1,0):K39),"0,00")</f>
        <v>0,00</v>
      </c>
      <c r="L37" s="87" t="str">
        <f ca="1">TEXT(SUM(OFFSET(L37,1,0):L39),"0,00")</f>
        <v>0,00</v>
      </c>
      <c r="M37" s="87" t="str">
        <f ca="1">TEXT(SUM(OFFSET(M37,1,0):M39),"0,00")</f>
        <v>0,00</v>
      </c>
      <c r="N37" s="52">
        <v>1</v>
      </c>
      <c r="O37" s="16"/>
      <c r="P37" s="53" t="s">
        <v>49</v>
      </c>
      <c r="Q37" s="17"/>
      <c r="AQ37" s="18" t="s">
        <v>170</v>
      </c>
    </row>
    <row r="38" spans="1:43" s="18" customFormat="1" hidden="1">
      <c r="A38" s="77"/>
      <c r="B38" s="78" t="s">
        <v>67</v>
      </c>
      <c r="C38" s="78">
        <v>10350</v>
      </c>
      <c r="D38" s="79" t="s">
        <v>51</v>
      </c>
      <c r="E38" s="80">
        <v>1.1500000000000001</v>
      </c>
      <c r="F38" s="80" t="e">
        <f>#REF!</f>
        <v>#REF!</v>
      </c>
      <c r="G38" s="80"/>
      <c r="H38" s="80">
        <f>E38*H37</f>
        <v>2.3000000000000003</v>
      </c>
      <c r="I38" s="80">
        <f t="shared" ref="I38:I39" si="5">ROUND(G38*H38,2)</f>
        <v>0</v>
      </c>
      <c r="J38" s="80">
        <f>I38</f>
        <v>0</v>
      </c>
      <c r="K38" s="80"/>
      <c r="L38" s="80"/>
      <c r="M38" s="80"/>
      <c r="N38" s="52">
        <v>1</v>
      </c>
      <c r="O38" s="16">
        <v>1</v>
      </c>
      <c r="P38" s="53" t="s">
        <v>68</v>
      </c>
      <c r="Q38" s="17"/>
    </row>
    <row r="39" spans="1:43" s="18" customFormat="1" hidden="1">
      <c r="A39" s="77"/>
      <c r="B39" s="78" t="s">
        <v>93</v>
      </c>
      <c r="C39" s="78" t="s">
        <v>94</v>
      </c>
      <c r="D39" s="79" t="s">
        <v>48</v>
      </c>
      <c r="E39" s="80">
        <v>0.33333333333333331</v>
      </c>
      <c r="F39" s="80"/>
      <c r="G39" s="80"/>
      <c r="H39" s="80">
        <f>E39*H37</f>
        <v>0.66666666666666663</v>
      </c>
      <c r="I39" s="80">
        <f t="shared" si="5"/>
        <v>0</v>
      </c>
      <c r="J39" s="80"/>
      <c r="K39" s="80">
        <f>I39</f>
        <v>0</v>
      </c>
      <c r="L39" s="80"/>
      <c r="M39" s="80"/>
      <c r="N39" s="52">
        <v>1</v>
      </c>
      <c r="O39" s="16">
        <v>20</v>
      </c>
      <c r="P39" s="53" t="s">
        <v>61</v>
      </c>
      <c r="Q39" s="17"/>
    </row>
    <row r="40" spans="1:43" s="18" customFormat="1" ht="25.5">
      <c r="A40" s="83">
        <v>7</v>
      </c>
      <c r="B40" s="82" t="s">
        <v>148</v>
      </c>
      <c r="C40" s="82" t="s">
        <v>122</v>
      </c>
      <c r="D40" s="83" t="s">
        <v>123</v>
      </c>
      <c r="E40" s="96"/>
      <c r="F40" s="97"/>
      <c r="G40" s="98"/>
      <c r="H40" s="84">
        <v>1</v>
      </c>
      <c r="I40" s="98" t="str">
        <f ca="1">TEXT(VALUE(J40+K40+L40),"0,00")</f>
        <v>0,00</v>
      </c>
      <c r="J40" s="98" t="str">
        <f ca="1">TEXT(SUM(OFFSET(J40,1,0):J50),"0,00")</f>
        <v>0,00</v>
      </c>
      <c r="K40" s="98" t="str">
        <f ca="1">TEXT(SUM(OFFSET(K40,1,0):K50),"0,00")</f>
        <v>0,00</v>
      </c>
      <c r="L40" s="98" t="str">
        <f ca="1">TEXT(SUM(OFFSET(L40,1,0):L50),"0,00")</f>
        <v>0,00</v>
      </c>
      <c r="M40" s="97" t="str">
        <f ca="1">TEXT(SUM(OFFSET(M40,1,0):M50),"0,00")</f>
        <v>0,00</v>
      </c>
      <c r="N40" s="55">
        <v>12</v>
      </c>
      <c r="O40" s="55"/>
      <c r="P40" s="56"/>
      <c r="Q40" s="17"/>
      <c r="AQ40" s="18" t="s">
        <v>171</v>
      </c>
    </row>
    <row r="41" spans="1:43" s="18" customFormat="1" hidden="1">
      <c r="A41" s="83"/>
      <c r="B41" s="78" t="s">
        <v>124</v>
      </c>
      <c r="C41" s="78">
        <v>10433</v>
      </c>
      <c r="D41" s="79" t="s">
        <v>51</v>
      </c>
      <c r="E41" s="97">
        <v>3.9</v>
      </c>
      <c r="F41" s="97" t="e">
        <f>#REF!</f>
        <v>#REF!</v>
      </c>
      <c r="G41" s="99"/>
      <c r="H41" s="80">
        <f>E41*H40</f>
        <v>3.9</v>
      </c>
      <c r="I41" s="80">
        <f t="shared" ref="I41:I50" si="6">ROUND(G41*H41,2)</f>
        <v>0</v>
      </c>
      <c r="J41" s="80">
        <f>I41</f>
        <v>0</v>
      </c>
      <c r="K41" s="80"/>
      <c r="L41" s="80"/>
      <c r="M41" s="80"/>
      <c r="N41" s="55">
        <v>1</v>
      </c>
      <c r="O41" s="55">
        <v>1</v>
      </c>
      <c r="P41" s="56" t="s">
        <v>125</v>
      </c>
      <c r="Q41" s="17"/>
    </row>
    <row r="42" spans="1:43" s="18" customFormat="1" hidden="1">
      <c r="A42" s="83"/>
      <c r="B42" s="78" t="s">
        <v>126</v>
      </c>
      <c r="C42" s="78">
        <v>120063</v>
      </c>
      <c r="D42" s="79" t="s">
        <v>72</v>
      </c>
      <c r="E42" s="97">
        <v>0.11</v>
      </c>
      <c r="F42" s="97">
        <v>1</v>
      </c>
      <c r="G42" s="97"/>
      <c r="H42" s="80">
        <f>E42*H40</f>
        <v>0.11</v>
      </c>
      <c r="I42" s="80">
        <f t="shared" si="6"/>
        <v>0</v>
      </c>
      <c r="J42" s="80"/>
      <c r="K42" s="80">
        <f t="shared" ref="K42:K50" si="7">I42</f>
        <v>0</v>
      </c>
      <c r="L42" s="80"/>
      <c r="M42" s="80"/>
      <c r="N42" s="55">
        <v>1E-3</v>
      </c>
      <c r="O42" s="55">
        <v>20</v>
      </c>
      <c r="P42" s="56" t="s">
        <v>89</v>
      </c>
      <c r="Q42" s="17"/>
    </row>
    <row r="43" spans="1:43" s="18" customFormat="1" ht="25.5" hidden="1">
      <c r="A43" s="83"/>
      <c r="B43" s="78" t="s">
        <v>127</v>
      </c>
      <c r="C43" s="78">
        <v>130101</v>
      </c>
      <c r="D43" s="79" t="s">
        <v>48</v>
      </c>
      <c r="E43" s="97">
        <v>0.46</v>
      </c>
      <c r="F43" s="97">
        <v>1</v>
      </c>
      <c r="G43" s="97"/>
      <c r="H43" s="80">
        <f>E43*H40</f>
        <v>0.46</v>
      </c>
      <c r="I43" s="80">
        <f t="shared" si="6"/>
        <v>0</v>
      </c>
      <c r="J43" s="80"/>
      <c r="K43" s="80">
        <f t="shared" si="7"/>
        <v>0</v>
      </c>
      <c r="L43" s="80"/>
      <c r="M43" s="80"/>
      <c r="N43" s="55">
        <v>2.7000000000000001E-3</v>
      </c>
      <c r="O43" s="55">
        <v>20</v>
      </c>
      <c r="P43" s="56" t="s">
        <v>128</v>
      </c>
      <c r="Q43" s="17"/>
    </row>
    <row r="44" spans="1:43" s="18" customFormat="1" ht="25.5" hidden="1">
      <c r="A44" s="83"/>
      <c r="B44" s="78" t="s">
        <v>129</v>
      </c>
      <c r="C44" s="78">
        <v>140149</v>
      </c>
      <c r="D44" s="79" t="s">
        <v>57</v>
      </c>
      <c r="E44" s="97">
        <v>2</v>
      </c>
      <c r="F44" s="97">
        <v>1</v>
      </c>
      <c r="G44" s="97"/>
      <c r="H44" s="80">
        <f>E44*H40</f>
        <v>2</v>
      </c>
      <c r="I44" s="80">
        <f t="shared" si="6"/>
        <v>0</v>
      </c>
      <c r="J44" s="80"/>
      <c r="K44" s="80">
        <f t="shared" si="7"/>
        <v>0</v>
      </c>
      <c r="L44" s="80"/>
      <c r="M44" s="80"/>
      <c r="N44" s="55">
        <v>1</v>
      </c>
      <c r="O44" s="55">
        <v>20</v>
      </c>
      <c r="P44" s="56" t="s">
        <v>130</v>
      </c>
      <c r="Q44" s="17"/>
    </row>
    <row r="45" spans="1:43" s="18" customFormat="1" ht="25.5" hidden="1">
      <c r="A45" s="100"/>
      <c r="B45" s="89" t="s">
        <v>131</v>
      </c>
      <c r="C45" s="89">
        <v>140153</v>
      </c>
      <c r="D45" s="90" t="s">
        <v>57</v>
      </c>
      <c r="E45" s="101">
        <v>1</v>
      </c>
      <c r="F45" s="101">
        <v>1</v>
      </c>
      <c r="G45" s="101"/>
      <c r="H45" s="91">
        <f>E45*H40</f>
        <v>1</v>
      </c>
      <c r="I45" s="91">
        <f t="shared" si="6"/>
        <v>0</v>
      </c>
      <c r="J45" s="91"/>
      <c r="K45" s="91">
        <f t="shared" si="7"/>
        <v>0</v>
      </c>
      <c r="L45" s="91"/>
      <c r="M45" s="91"/>
      <c r="N45" s="55">
        <v>1</v>
      </c>
      <c r="O45" s="55">
        <v>20</v>
      </c>
      <c r="P45" s="56" t="s">
        <v>130</v>
      </c>
      <c r="Q45" s="17"/>
    </row>
    <row r="46" spans="1:43" s="18" customFormat="1" hidden="1">
      <c r="A46" s="83"/>
      <c r="B46" s="78" t="s">
        <v>132</v>
      </c>
      <c r="C46" s="78">
        <v>220092</v>
      </c>
      <c r="D46" s="79" t="s">
        <v>57</v>
      </c>
      <c r="E46" s="97">
        <v>6</v>
      </c>
      <c r="F46" s="97">
        <v>1</v>
      </c>
      <c r="G46" s="97"/>
      <c r="H46" s="80">
        <f>E46*H40</f>
        <v>6</v>
      </c>
      <c r="I46" s="80">
        <f t="shared" si="6"/>
        <v>0</v>
      </c>
      <c r="J46" s="80"/>
      <c r="K46" s="80">
        <f t="shared" si="7"/>
        <v>0</v>
      </c>
      <c r="L46" s="80"/>
      <c r="M46" s="80"/>
      <c r="N46" s="57">
        <v>1</v>
      </c>
      <c r="O46" s="55">
        <v>20</v>
      </c>
      <c r="P46" s="56" t="s">
        <v>133</v>
      </c>
      <c r="Q46" s="17"/>
    </row>
    <row r="47" spans="1:43" s="18" customFormat="1" hidden="1">
      <c r="A47" s="72"/>
      <c r="B47" s="93" t="s">
        <v>134</v>
      </c>
      <c r="C47" s="93">
        <v>230105</v>
      </c>
      <c r="D47" s="94" t="s">
        <v>72</v>
      </c>
      <c r="E47" s="102">
        <v>0.02</v>
      </c>
      <c r="F47" s="102">
        <v>1</v>
      </c>
      <c r="G47" s="102"/>
      <c r="H47" s="95">
        <f>E47*H40</f>
        <v>0.02</v>
      </c>
      <c r="I47" s="95">
        <f t="shared" si="6"/>
        <v>0</v>
      </c>
      <c r="J47" s="95"/>
      <c r="K47" s="95">
        <f t="shared" si="7"/>
        <v>0</v>
      </c>
      <c r="L47" s="95"/>
      <c r="M47" s="95"/>
      <c r="N47" s="55">
        <v>1</v>
      </c>
      <c r="O47" s="55">
        <v>20</v>
      </c>
      <c r="P47" s="56" t="s">
        <v>135</v>
      </c>
      <c r="Q47" s="17"/>
    </row>
    <row r="48" spans="1:43" s="18" customFormat="1" hidden="1">
      <c r="A48" s="83"/>
      <c r="B48" s="78" t="s">
        <v>104</v>
      </c>
      <c r="C48" s="78">
        <v>230111</v>
      </c>
      <c r="D48" s="79" t="s">
        <v>72</v>
      </c>
      <c r="E48" s="97">
        <v>0.01</v>
      </c>
      <c r="F48" s="97">
        <v>1</v>
      </c>
      <c r="G48" s="97"/>
      <c r="H48" s="80">
        <f>E48*H40</f>
        <v>0.01</v>
      </c>
      <c r="I48" s="80">
        <f t="shared" si="6"/>
        <v>0</v>
      </c>
      <c r="J48" s="80"/>
      <c r="K48" s="80">
        <f t="shared" si="7"/>
        <v>0</v>
      </c>
      <c r="L48" s="80"/>
      <c r="M48" s="80"/>
      <c r="N48" s="55">
        <v>1E-3</v>
      </c>
      <c r="O48" s="55">
        <v>20</v>
      </c>
      <c r="P48" s="56" t="s">
        <v>105</v>
      </c>
      <c r="Q48" s="17"/>
    </row>
    <row r="49" spans="1:43" s="18" customFormat="1" hidden="1">
      <c r="A49" s="83"/>
      <c r="B49" s="78" t="s">
        <v>136</v>
      </c>
      <c r="C49" s="78">
        <v>490013</v>
      </c>
      <c r="D49" s="79" t="s">
        <v>72</v>
      </c>
      <c r="E49" s="97">
        <v>2.39</v>
      </c>
      <c r="F49" s="97">
        <v>1</v>
      </c>
      <c r="G49" s="97"/>
      <c r="H49" s="80">
        <f>E49*H40</f>
        <v>2.39</v>
      </c>
      <c r="I49" s="80">
        <f t="shared" si="6"/>
        <v>0</v>
      </c>
      <c r="J49" s="80"/>
      <c r="K49" s="80">
        <f t="shared" si="7"/>
        <v>0</v>
      </c>
      <c r="L49" s="80"/>
      <c r="M49" s="80"/>
      <c r="N49" s="55">
        <v>1E-3</v>
      </c>
      <c r="O49" s="55">
        <v>20</v>
      </c>
      <c r="P49" s="56" t="s">
        <v>137</v>
      </c>
      <c r="Q49" s="17"/>
    </row>
    <row r="50" spans="1:43" s="18" customFormat="1" hidden="1">
      <c r="A50" s="100"/>
      <c r="B50" s="89" t="s">
        <v>79</v>
      </c>
      <c r="C50" s="89">
        <v>810006</v>
      </c>
      <c r="D50" s="90" t="s">
        <v>72</v>
      </c>
      <c r="E50" s="101">
        <v>0.01</v>
      </c>
      <c r="F50" s="101">
        <v>1</v>
      </c>
      <c r="G50" s="101"/>
      <c r="H50" s="91">
        <f>E50*H40</f>
        <v>0.01</v>
      </c>
      <c r="I50" s="91">
        <f t="shared" si="6"/>
        <v>0</v>
      </c>
      <c r="J50" s="91"/>
      <c r="K50" s="91">
        <f t="shared" si="7"/>
        <v>0</v>
      </c>
      <c r="L50" s="91"/>
      <c r="M50" s="91"/>
      <c r="N50" s="55">
        <v>1</v>
      </c>
      <c r="O50" s="55">
        <v>20</v>
      </c>
      <c r="P50" s="56" t="s">
        <v>80</v>
      </c>
      <c r="Q50" s="17"/>
    </row>
    <row r="51" spans="1:43" s="18" customFormat="1" ht="25.5">
      <c r="A51" s="83">
        <v>8</v>
      </c>
      <c r="B51" s="129" t="s">
        <v>222</v>
      </c>
      <c r="C51" s="82" t="s">
        <v>138</v>
      </c>
      <c r="D51" s="83" t="s">
        <v>123</v>
      </c>
      <c r="E51" s="96"/>
      <c r="F51" s="97"/>
      <c r="G51" s="98"/>
      <c r="H51" s="84">
        <v>1</v>
      </c>
      <c r="I51" s="98" t="str">
        <f ca="1">TEXT(VALUE(J51+K51+L51),"0,00")</f>
        <v>0,00</v>
      </c>
      <c r="J51" s="98" t="str">
        <f ca="1">TEXT(SUM(OFFSET(J51,1,0):J52),"0,00")</f>
        <v>0,00</v>
      </c>
      <c r="K51" s="98" t="str">
        <f ca="1">TEXT(SUM(OFFSET(K51,1,0):K52),"0,00")</f>
        <v>0,00</v>
      </c>
      <c r="L51" s="98" t="str">
        <f ca="1">TEXT(SUM(OFFSET(L51,1,0):L52),"0,00")</f>
        <v>0,00</v>
      </c>
      <c r="M51" s="97" t="str">
        <f ca="1">TEXT(SUM(OFFSET(M51,1,0):M52),"0,00")</f>
        <v>0,00</v>
      </c>
      <c r="N51" s="57">
        <v>1</v>
      </c>
      <c r="O51" s="55"/>
      <c r="P51" s="56"/>
      <c r="Q51" s="17"/>
      <c r="AQ51" s="18" t="s">
        <v>172</v>
      </c>
    </row>
    <row r="52" spans="1:43" s="18" customFormat="1" ht="25.5" hidden="1">
      <c r="A52" s="72"/>
      <c r="B52" s="93" t="s">
        <v>149</v>
      </c>
      <c r="C52" s="93" t="s">
        <v>139</v>
      </c>
      <c r="D52" s="94" t="s">
        <v>123</v>
      </c>
      <c r="E52" s="102">
        <v>1</v>
      </c>
      <c r="F52" s="102">
        <v>1</v>
      </c>
      <c r="G52" s="103"/>
      <c r="H52" s="95">
        <f>E52*H51</f>
        <v>1</v>
      </c>
      <c r="I52" s="95">
        <f>ROUND(G52*H52,2)</f>
        <v>0</v>
      </c>
      <c r="J52" s="95"/>
      <c r="K52" s="95">
        <f>I52</f>
        <v>0</v>
      </c>
      <c r="L52" s="95"/>
      <c r="M52" s="95"/>
      <c r="N52" s="55">
        <v>1</v>
      </c>
      <c r="O52" s="55">
        <v>20</v>
      </c>
      <c r="P52" s="56" t="s">
        <v>140</v>
      </c>
      <c r="Q52" s="17"/>
    </row>
    <row r="53" spans="1:43" s="18" customFormat="1" ht="25.5">
      <c r="A53" s="83">
        <v>9</v>
      </c>
      <c r="B53" s="82" t="s">
        <v>148</v>
      </c>
      <c r="C53" s="82" t="s">
        <v>122</v>
      </c>
      <c r="D53" s="83" t="s">
        <v>123</v>
      </c>
      <c r="E53" s="96"/>
      <c r="F53" s="97"/>
      <c r="G53" s="98"/>
      <c r="H53" s="84">
        <v>1</v>
      </c>
      <c r="I53" s="98" t="str">
        <f ca="1">TEXT(VALUE(J53+K53+L53),"0,00")</f>
        <v>0,00</v>
      </c>
      <c r="J53" s="98" t="str">
        <f ca="1">TEXT(SUM(OFFSET(J53,1,0):J63),"0,00")</f>
        <v>0,00</v>
      </c>
      <c r="K53" s="98" t="str">
        <f ca="1">TEXT(SUM(OFFSET(K53,1,0):K63),"0,00")</f>
        <v>0,00</v>
      </c>
      <c r="L53" s="98" t="str">
        <f ca="1">TEXT(SUM(OFFSET(L53,1,0):L63),"0,00")</f>
        <v>0,00</v>
      </c>
      <c r="M53" s="97" t="str">
        <f ca="1">TEXT(SUM(OFFSET(M53,1,0):M63),"0,00")</f>
        <v>0,00</v>
      </c>
      <c r="N53" s="55">
        <v>12</v>
      </c>
      <c r="O53" s="55"/>
      <c r="P53" s="56"/>
      <c r="Q53" s="17"/>
      <c r="AQ53" s="18" t="s">
        <v>173</v>
      </c>
    </row>
    <row r="54" spans="1:43" s="18" customFormat="1" hidden="1">
      <c r="A54" s="83"/>
      <c r="B54" s="78" t="s">
        <v>124</v>
      </c>
      <c r="C54" s="78">
        <v>10433</v>
      </c>
      <c r="D54" s="79" t="s">
        <v>51</v>
      </c>
      <c r="E54" s="97">
        <v>3.9</v>
      </c>
      <c r="F54" s="97" t="e">
        <f>#REF!</f>
        <v>#REF!</v>
      </c>
      <c r="G54" s="99"/>
      <c r="H54" s="80">
        <f>E54*H53</f>
        <v>3.9</v>
      </c>
      <c r="I54" s="80">
        <f t="shared" ref="I54:I63" si="8">ROUND(G54*H54,2)</f>
        <v>0</v>
      </c>
      <c r="J54" s="80">
        <f>I54</f>
        <v>0</v>
      </c>
      <c r="K54" s="80"/>
      <c r="L54" s="80"/>
      <c r="M54" s="80"/>
      <c r="N54" s="55">
        <v>1</v>
      </c>
      <c r="O54" s="55">
        <v>1</v>
      </c>
      <c r="P54" s="56" t="s">
        <v>125</v>
      </c>
      <c r="Q54" s="17"/>
    </row>
    <row r="55" spans="1:43" s="18" customFormat="1" hidden="1">
      <c r="A55" s="83"/>
      <c r="B55" s="78" t="s">
        <v>126</v>
      </c>
      <c r="C55" s="78">
        <v>120063</v>
      </c>
      <c r="D55" s="79" t="s">
        <v>72</v>
      </c>
      <c r="E55" s="97">
        <v>0.11</v>
      </c>
      <c r="F55" s="97">
        <v>1</v>
      </c>
      <c r="G55" s="97"/>
      <c r="H55" s="80">
        <f>E55*H53</f>
        <v>0.11</v>
      </c>
      <c r="I55" s="80">
        <f t="shared" si="8"/>
        <v>0</v>
      </c>
      <c r="J55" s="80"/>
      <c r="K55" s="80">
        <f t="shared" ref="K55:K63" si="9">I55</f>
        <v>0</v>
      </c>
      <c r="L55" s="80"/>
      <c r="M55" s="80"/>
      <c r="N55" s="55">
        <v>1E-3</v>
      </c>
      <c r="O55" s="55">
        <v>20</v>
      </c>
      <c r="P55" s="56" t="s">
        <v>89</v>
      </c>
      <c r="Q55" s="17"/>
    </row>
    <row r="56" spans="1:43" s="18" customFormat="1" ht="25.5" hidden="1">
      <c r="A56" s="83"/>
      <c r="B56" s="78" t="s">
        <v>127</v>
      </c>
      <c r="C56" s="78">
        <v>130101</v>
      </c>
      <c r="D56" s="79" t="s">
        <v>48</v>
      </c>
      <c r="E56" s="97">
        <v>0.46</v>
      </c>
      <c r="F56" s="97">
        <v>1</v>
      </c>
      <c r="G56" s="97"/>
      <c r="H56" s="80">
        <f>E56*H53</f>
        <v>0.46</v>
      </c>
      <c r="I56" s="80">
        <f t="shared" si="8"/>
        <v>0</v>
      </c>
      <c r="J56" s="80"/>
      <c r="K56" s="80">
        <f t="shared" si="9"/>
        <v>0</v>
      </c>
      <c r="L56" s="80"/>
      <c r="M56" s="80"/>
      <c r="N56" s="55">
        <v>2.7000000000000001E-3</v>
      </c>
      <c r="O56" s="55">
        <v>20</v>
      </c>
      <c r="P56" s="56" t="s">
        <v>128</v>
      </c>
      <c r="Q56" s="17"/>
    </row>
    <row r="57" spans="1:43" s="18" customFormat="1" ht="25.5" hidden="1">
      <c r="A57" s="83"/>
      <c r="B57" s="78" t="s">
        <v>129</v>
      </c>
      <c r="C57" s="78">
        <v>140149</v>
      </c>
      <c r="D57" s="79" t="s">
        <v>57</v>
      </c>
      <c r="E57" s="97">
        <v>2</v>
      </c>
      <c r="F57" s="97">
        <v>1</v>
      </c>
      <c r="G57" s="97"/>
      <c r="H57" s="80">
        <f>E57*H53</f>
        <v>2</v>
      </c>
      <c r="I57" s="80">
        <f t="shared" si="8"/>
        <v>0</v>
      </c>
      <c r="J57" s="80"/>
      <c r="K57" s="80">
        <f t="shared" si="9"/>
        <v>0</v>
      </c>
      <c r="L57" s="80"/>
      <c r="M57" s="80"/>
      <c r="N57" s="55">
        <v>1</v>
      </c>
      <c r="O57" s="55">
        <v>20</v>
      </c>
      <c r="P57" s="56" t="s">
        <v>130</v>
      </c>
      <c r="Q57" s="17"/>
    </row>
    <row r="58" spans="1:43" s="18" customFormat="1" ht="25.5" hidden="1">
      <c r="A58" s="100"/>
      <c r="B58" s="89" t="s">
        <v>131</v>
      </c>
      <c r="C58" s="89">
        <v>140153</v>
      </c>
      <c r="D58" s="90" t="s">
        <v>57</v>
      </c>
      <c r="E58" s="101">
        <v>1</v>
      </c>
      <c r="F58" s="101">
        <v>1</v>
      </c>
      <c r="G58" s="101"/>
      <c r="H58" s="91">
        <f>E58*H53</f>
        <v>1</v>
      </c>
      <c r="I58" s="91">
        <f t="shared" si="8"/>
        <v>0</v>
      </c>
      <c r="J58" s="91"/>
      <c r="K58" s="91">
        <f t="shared" si="9"/>
        <v>0</v>
      </c>
      <c r="L58" s="91"/>
      <c r="M58" s="91"/>
      <c r="N58" s="55">
        <v>1</v>
      </c>
      <c r="O58" s="55">
        <v>20</v>
      </c>
      <c r="P58" s="56" t="s">
        <v>130</v>
      </c>
      <c r="Q58" s="17"/>
    </row>
    <row r="59" spans="1:43" s="18" customFormat="1" hidden="1">
      <c r="A59" s="83"/>
      <c r="B59" s="78" t="s">
        <v>132</v>
      </c>
      <c r="C59" s="78">
        <v>220092</v>
      </c>
      <c r="D59" s="79" t="s">
        <v>57</v>
      </c>
      <c r="E59" s="97">
        <v>6</v>
      </c>
      <c r="F59" s="97">
        <v>1</v>
      </c>
      <c r="G59" s="97"/>
      <c r="H59" s="80">
        <f>E59*H53</f>
        <v>6</v>
      </c>
      <c r="I59" s="80">
        <f t="shared" si="8"/>
        <v>0</v>
      </c>
      <c r="J59" s="80"/>
      <c r="K59" s="80">
        <f t="shared" si="9"/>
        <v>0</v>
      </c>
      <c r="L59" s="80"/>
      <c r="M59" s="80"/>
      <c r="N59" s="57">
        <v>1</v>
      </c>
      <c r="O59" s="55">
        <v>20</v>
      </c>
      <c r="P59" s="56" t="s">
        <v>133</v>
      </c>
      <c r="Q59" s="17"/>
    </row>
    <row r="60" spans="1:43" s="18" customFormat="1" hidden="1">
      <c r="A60" s="72"/>
      <c r="B60" s="93" t="s">
        <v>134</v>
      </c>
      <c r="C60" s="93">
        <v>230105</v>
      </c>
      <c r="D60" s="94" t="s">
        <v>72</v>
      </c>
      <c r="E60" s="102">
        <v>0.02</v>
      </c>
      <c r="F60" s="102">
        <v>1</v>
      </c>
      <c r="G60" s="102"/>
      <c r="H60" s="95">
        <f>E60*H53</f>
        <v>0.02</v>
      </c>
      <c r="I60" s="95">
        <f t="shared" si="8"/>
        <v>0</v>
      </c>
      <c r="J60" s="95"/>
      <c r="K60" s="95">
        <f t="shared" si="9"/>
        <v>0</v>
      </c>
      <c r="L60" s="95"/>
      <c r="M60" s="95"/>
      <c r="N60" s="55">
        <v>1</v>
      </c>
      <c r="O60" s="55">
        <v>20</v>
      </c>
      <c r="P60" s="56" t="s">
        <v>135</v>
      </c>
      <c r="Q60" s="17"/>
    </row>
    <row r="61" spans="1:43" s="18" customFormat="1" hidden="1">
      <c r="A61" s="83"/>
      <c r="B61" s="78" t="s">
        <v>104</v>
      </c>
      <c r="C61" s="78">
        <v>230111</v>
      </c>
      <c r="D61" s="79" t="s">
        <v>72</v>
      </c>
      <c r="E61" s="97">
        <v>0.01</v>
      </c>
      <c r="F61" s="97">
        <v>1</v>
      </c>
      <c r="G61" s="97"/>
      <c r="H61" s="80">
        <f>E61*H53</f>
        <v>0.01</v>
      </c>
      <c r="I61" s="80">
        <f t="shared" si="8"/>
        <v>0</v>
      </c>
      <c r="J61" s="80"/>
      <c r="K61" s="80">
        <f t="shared" si="9"/>
        <v>0</v>
      </c>
      <c r="L61" s="80"/>
      <c r="M61" s="80"/>
      <c r="N61" s="55">
        <v>1E-3</v>
      </c>
      <c r="O61" s="55">
        <v>20</v>
      </c>
      <c r="P61" s="56" t="s">
        <v>105</v>
      </c>
      <c r="Q61" s="17"/>
    </row>
    <row r="62" spans="1:43" s="18" customFormat="1" hidden="1">
      <c r="A62" s="83"/>
      <c r="B62" s="78" t="s">
        <v>136</v>
      </c>
      <c r="C62" s="78">
        <v>490013</v>
      </c>
      <c r="D62" s="79" t="s">
        <v>72</v>
      </c>
      <c r="E62" s="97">
        <v>2.39</v>
      </c>
      <c r="F62" s="97">
        <v>1</v>
      </c>
      <c r="G62" s="97"/>
      <c r="H62" s="80">
        <f>E62*H53</f>
        <v>2.39</v>
      </c>
      <c r="I62" s="80">
        <f t="shared" si="8"/>
        <v>0</v>
      </c>
      <c r="J62" s="80"/>
      <c r="K62" s="80">
        <f t="shared" si="9"/>
        <v>0</v>
      </c>
      <c r="L62" s="80"/>
      <c r="M62" s="80"/>
      <c r="N62" s="55">
        <v>1E-3</v>
      </c>
      <c r="O62" s="55">
        <v>20</v>
      </c>
      <c r="P62" s="56" t="s">
        <v>137</v>
      </c>
      <c r="Q62" s="17"/>
    </row>
    <row r="63" spans="1:43" s="18" customFormat="1" hidden="1">
      <c r="A63" s="100"/>
      <c r="B63" s="89" t="s">
        <v>79</v>
      </c>
      <c r="C63" s="89">
        <v>810006</v>
      </c>
      <c r="D63" s="90" t="s">
        <v>72</v>
      </c>
      <c r="E63" s="101">
        <v>0.01</v>
      </c>
      <c r="F63" s="101">
        <v>1</v>
      </c>
      <c r="G63" s="101"/>
      <c r="H63" s="91">
        <f>E63*H53</f>
        <v>0.01</v>
      </c>
      <c r="I63" s="91">
        <f t="shared" si="8"/>
        <v>0</v>
      </c>
      <c r="J63" s="91"/>
      <c r="K63" s="91">
        <f t="shared" si="9"/>
        <v>0</v>
      </c>
      <c r="L63" s="91"/>
      <c r="M63" s="91"/>
      <c r="N63" s="55">
        <v>1</v>
      </c>
      <c r="O63" s="55">
        <v>20</v>
      </c>
      <c r="P63" s="56" t="s">
        <v>80</v>
      </c>
      <c r="Q63" s="17"/>
    </row>
    <row r="64" spans="1:43" s="18" customFormat="1" ht="25.5">
      <c r="A64" s="83">
        <v>10</v>
      </c>
      <c r="B64" s="129" t="s">
        <v>223</v>
      </c>
      <c r="C64" s="82" t="s">
        <v>138</v>
      </c>
      <c r="D64" s="83" t="s">
        <v>123</v>
      </c>
      <c r="E64" s="96"/>
      <c r="F64" s="97"/>
      <c r="G64" s="98"/>
      <c r="H64" s="84">
        <v>1</v>
      </c>
      <c r="I64" s="98" t="str">
        <f ca="1">TEXT(VALUE(J64+K64+L64),"0,00")</f>
        <v>0,00</v>
      </c>
      <c r="J64" s="98" t="str">
        <f ca="1">TEXT(SUM(OFFSET(J64,1,0):J65),"0,00")</f>
        <v>0,00</v>
      </c>
      <c r="K64" s="98" t="str">
        <f ca="1">TEXT(SUM(OFFSET(K64,1,0):K65),"0,00")</f>
        <v>0,00</v>
      </c>
      <c r="L64" s="98" t="str">
        <f ca="1">TEXT(SUM(OFFSET(L64,1,0):L65),"0,00")</f>
        <v>0,00</v>
      </c>
      <c r="M64" s="97" t="str">
        <f ca="1">TEXT(SUM(OFFSET(M64,1,0):M65),"0,00")</f>
        <v>0,00</v>
      </c>
      <c r="N64" s="57">
        <v>1</v>
      </c>
      <c r="O64" s="55"/>
      <c r="P64" s="56"/>
      <c r="Q64" s="17"/>
      <c r="AQ64" s="18" t="s">
        <v>174</v>
      </c>
    </row>
    <row r="65" spans="1:43" s="18" customFormat="1" ht="25.5" hidden="1">
      <c r="A65" s="72"/>
      <c r="B65" s="93" t="s">
        <v>150</v>
      </c>
      <c r="C65" s="93" t="s">
        <v>139</v>
      </c>
      <c r="D65" s="94" t="s">
        <v>123</v>
      </c>
      <c r="E65" s="102">
        <v>1</v>
      </c>
      <c r="F65" s="102">
        <v>1</v>
      </c>
      <c r="G65" s="103"/>
      <c r="H65" s="95">
        <f>E65*H64</f>
        <v>1</v>
      </c>
      <c r="I65" s="95">
        <f>ROUND(G65*H65,2)</f>
        <v>0</v>
      </c>
      <c r="J65" s="95"/>
      <c r="K65" s="95">
        <f>I65</f>
        <v>0</v>
      </c>
      <c r="L65" s="95"/>
      <c r="M65" s="95"/>
      <c r="N65" s="55">
        <v>1</v>
      </c>
      <c r="O65" s="55">
        <v>20</v>
      </c>
      <c r="P65" s="56" t="s">
        <v>140</v>
      </c>
      <c r="Q65" s="17"/>
    </row>
    <row r="66" spans="1:43" s="18" customFormat="1" ht="25.5">
      <c r="A66" s="83">
        <v>11</v>
      </c>
      <c r="B66" s="82" t="s">
        <v>141</v>
      </c>
      <c r="C66" s="82" t="s">
        <v>142</v>
      </c>
      <c r="D66" s="83" t="s">
        <v>57</v>
      </c>
      <c r="E66" s="96"/>
      <c r="F66" s="97"/>
      <c r="G66" s="98"/>
      <c r="H66" s="84">
        <v>5</v>
      </c>
      <c r="I66" s="98" t="str">
        <f ca="1">TEXT(VALUE(J66+K66+L66),"0,00")</f>
        <v>0,00</v>
      </c>
      <c r="J66" s="98" t="str">
        <f ca="1">TEXT(SUM(OFFSET(J66,1,0):J70),"0,00")</f>
        <v>0,00</v>
      </c>
      <c r="K66" s="98" t="str">
        <f ca="1">TEXT(SUM(OFFSET(K66,1,0):K70),"0,00")</f>
        <v>0,00</v>
      </c>
      <c r="L66" s="98" t="str">
        <f ca="1">TEXT(SUM(OFFSET(L66,1,0):L70),"0,00")</f>
        <v>0,00</v>
      </c>
      <c r="M66" s="97" t="str">
        <f ca="1">TEXT(SUM(OFFSET(M66,1,0):M70),"0,00")</f>
        <v>0,00</v>
      </c>
      <c r="N66" s="55">
        <v>4</v>
      </c>
      <c r="O66" s="55"/>
      <c r="P66" s="56"/>
      <c r="Q66" s="17"/>
      <c r="AQ66" s="18" t="s">
        <v>175</v>
      </c>
    </row>
    <row r="67" spans="1:43" s="18" customFormat="1" hidden="1">
      <c r="A67" s="83"/>
      <c r="B67" s="78" t="s">
        <v>143</v>
      </c>
      <c r="C67" s="78">
        <v>10417</v>
      </c>
      <c r="D67" s="79" t="s">
        <v>51</v>
      </c>
      <c r="E67" s="97">
        <v>0.86</v>
      </c>
      <c r="F67" s="97" t="e">
        <f>#REF!</f>
        <v>#REF!</v>
      </c>
      <c r="G67" s="99"/>
      <c r="H67" s="80">
        <f>E67*H66</f>
        <v>4.3</v>
      </c>
      <c r="I67" s="80">
        <f>ROUND(G67*H67,2)</f>
        <v>0</v>
      </c>
      <c r="J67" s="80">
        <f>I67</f>
        <v>0</v>
      </c>
      <c r="K67" s="80"/>
      <c r="L67" s="80"/>
      <c r="M67" s="80"/>
      <c r="N67" s="55">
        <v>1</v>
      </c>
      <c r="O67" s="55">
        <v>1</v>
      </c>
      <c r="P67" s="56" t="s">
        <v>144</v>
      </c>
      <c r="Q67" s="17"/>
    </row>
    <row r="68" spans="1:43" s="18" customFormat="1" hidden="1">
      <c r="A68" s="83"/>
      <c r="B68" s="78" t="s">
        <v>134</v>
      </c>
      <c r="C68" s="78">
        <v>230105</v>
      </c>
      <c r="D68" s="79" t="s">
        <v>72</v>
      </c>
      <c r="E68" s="97">
        <v>8.0000000000000002E-3</v>
      </c>
      <c r="F68" s="97">
        <v>1</v>
      </c>
      <c r="G68" s="97"/>
      <c r="H68" s="80">
        <f>E68*H66</f>
        <v>0.04</v>
      </c>
      <c r="I68" s="80">
        <f>ROUND(G68*H68,2)</f>
        <v>0</v>
      </c>
      <c r="J68" s="80"/>
      <c r="K68" s="80">
        <f>I68</f>
        <v>0</v>
      </c>
      <c r="L68" s="80"/>
      <c r="M68" s="80"/>
      <c r="N68" s="55">
        <v>1</v>
      </c>
      <c r="O68" s="55">
        <v>20</v>
      </c>
      <c r="P68" s="56" t="s">
        <v>135</v>
      </c>
      <c r="Q68" s="17"/>
    </row>
    <row r="69" spans="1:43" s="18" customFormat="1" hidden="1">
      <c r="A69" s="83"/>
      <c r="B69" s="78" t="s">
        <v>104</v>
      </c>
      <c r="C69" s="78">
        <v>230111</v>
      </c>
      <c r="D69" s="79" t="s">
        <v>72</v>
      </c>
      <c r="E69" s="97">
        <v>4.0000000000000001E-3</v>
      </c>
      <c r="F69" s="97">
        <v>1</v>
      </c>
      <c r="G69" s="97"/>
      <c r="H69" s="80">
        <f>E69*H66</f>
        <v>0.02</v>
      </c>
      <c r="I69" s="80">
        <f>ROUND(G69*H69,2)</f>
        <v>0</v>
      </c>
      <c r="J69" s="80"/>
      <c r="K69" s="80">
        <f>I69</f>
        <v>0</v>
      </c>
      <c r="L69" s="80"/>
      <c r="M69" s="80"/>
      <c r="N69" s="55">
        <v>1E-3</v>
      </c>
      <c r="O69" s="55">
        <v>20</v>
      </c>
      <c r="P69" s="56" t="s">
        <v>105</v>
      </c>
      <c r="Q69" s="17"/>
    </row>
    <row r="70" spans="1:43" s="18" customFormat="1" hidden="1">
      <c r="A70" s="83"/>
      <c r="B70" s="78" t="s">
        <v>79</v>
      </c>
      <c r="C70" s="78">
        <v>810006</v>
      </c>
      <c r="D70" s="79" t="s">
        <v>72</v>
      </c>
      <c r="E70" s="97">
        <v>4.0000000000000001E-3</v>
      </c>
      <c r="F70" s="97">
        <v>1</v>
      </c>
      <c r="G70" s="97"/>
      <c r="H70" s="80">
        <f>E70*H66</f>
        <v>0.02</v>
      </c>
      <c r="I70" s="80">
        <f>ROUND(G70*H70,2)</f>
        <v>0</v>
      </c>
      <c r="J70" s="80"/>
      <c r="K70" s="80">
        <f>I70</f>
        <v>0</v>
      </c>
      <c r="L70" s="80"/>
      <c r="M70" s="80"/>
      <c r="N70" s="55">
        <v>1</v>
      </c>
      <c r="O70" s="55">
        <v>20</v>
      </c>
      <c r="P70" s="56" t="s">
        <v>80</v>
      </c>
      <c r="Q70" s="17"/>
    </row>
    <row r="71" spans="1:43" s="18" customFormat="1" ht="25.5">
      <c r="A71" s="83">
        <v>12</v>
      </c>
      <c r="B71" s="82" t="s">
        <v>151</v>
      </c>
      <c r="C71" s="82" t="s">
        <v>145</v>
      </c>
      <c r="D71" s="83" t="s">
        <v>57</v>
      </c>
      <c r="E71" s="96"/>
      <c r="F71" s="97"/>
      <c r="G71" s="98"/>
      <c r="H71" s="84">
        <v>5</v>
      </c>
      <c r="I71" s="98" t="str">
        <f ca="1">TEXT(VALUE(J71+K71+L71),"0,00")</f>
        <v>0,00</v>
      </c>
      <c r="J71" s="98" t="str">
        <f ca="1">TEXT(SUM(OFFSET(J71,1,0):J72),"0,00")</f>
        <v>0,00</v>
      </c>
      <c r="K71" s="98" t="str">
        <f ca="1">TEXT(SUM(OFFSET(K71,1,0):K72),"0,00")</f>
        <v>0,00</v>
      </c>
      <c r="L71" s="98" t="str">
        <f ca="1">TEXT(SUM(OFFSET(L71,1,0):L72),"0,00")</f>
        <v>0,00</v>
      </c>
      <c r="M71" s="97" t="str">
        <f ca="1">TEXT(SUM(OFFSET(M71,1,0):M72),"0,00")</f>
        <v>0,00</v>
      </c>
      <c r="N71" s="55">
        <v>1</v>
      </c>
      <c r="O71" s="55"/>
      <c r="P71" s="56"/>
      <c r="Q71" s="17"/>
      <c r="AQ71" s="18" t="s">
        <v>176</v>
      </c>
    </row>
    <row r="72" spans="1:43" s="18" customFormat="1" ht="25.5" hidden="1">
      <c r="A72" s="83"/>
      <c r="B72" s="78" t="s">
        <v>151</v>
      </c>
      <c r="C72" s="78" t="s">
        <v>146</v>
      </c>
      <c r="D72" s="79" t="s">
        <v>57</v>
      </c>
      <c r="E72" s="97">
        <v>1</v>
      </c>
      <c r="F72" s="97">
        <v>1</v>
      </c>
      <c r="G72" s="99"/>
      <c r="H72" s="80">
        <f>E72*H71</f>
        <v>5</v>
      </c>
      <c r="I72" s="80">
        <f>ROUND(G72*H72,2)</f>
        <v>0</v>
      </c>
      <c r="J72" s="80"/>
      <c r="K72" s="80">
        <f>I72</f>
        <v>0</v>
      </c>
      <c r="L72" s="80"/>
      <c r="M72" s="80"/>
      <c r="N72" s="55">
        <v>1</v>
      </c>
      <c r="O72" s="55">
        <v>20</v>
      </c>
      <c r="P72" s="56" t="s">
        <v>147</v>
      </c>
      <c r="Q72" s="17"/>
    </row>
    <row r="73" spans="1:43" s="18" customFormat="1" ht="38.25">
      <c r="A73" s="81">
        <v>13</v>
      </c>
      <c r="B73" s="82" t="s">
        <v>95</v>
      </c>
      <c r="C73" s="82" t="s">
        <v>216</v>
      </c>
      <c r="D73" s="83" t="s">
        <v>57</v>
      </c>
      <c r="E73" s="84"/>
      <c r="F73" s="84"/>
      <c r="G73" s="85"/>
      <c r="H73" s="84">
        <v>2</v>
      </c>
      <c r="I73" s="86" t="str">
        <f ca="1">TEXT(VALUE(J73+K73+L73+M73),"0,00")</f>
        <v>0,00</v>
      </c>
      <c r="J73" s="87" t="str">
        <f ca="1">TEXT(SUM(OFFSET(J73,1,0):J80),"0,00")</f>
        <v>0,00</v>
      </c>
      <c r="K73" s="87" t="str">
        <f ca="1">TEXT(SUM(OFFSET(K73,1,0):K80),"0,00")</f>
        <v>0,00</v>
      </c>
      <c r="L73" s="87" t="str">
        <f ca="1">TEXT(SUM(OFFSET(L73,1,0):L80),"0,00")</f>
        <v>0,00</v>
      </c>
      <c r="M73" s="87" t="str">
        <f ca="1">TEXT(SUM(OFFSET(M73,1,0):M80),"0,00")</f>
        <v>0,00</v>
      </c>
      <c r="N73" s="52">
        <v>7</v>
      </c>
      <c r="O73" s="16"/>
      <c r="P73" s="53" t="s">
        <v>49</v>
      </c>
      <c r="Q73" s="17"/>
      <c r="AQ73" s="18" t="s">
        <v>177</v>
      </c>
    </row>
    <row r="74" spans="1:43" s="18" customFormat="1" hidden="1">
      <c r="A74" s="77"/>
      <c r="B74" s="78" t="s">
        <v>96</v>
      </c>
      <c r="C74" s="78">
        <v>10475</v>
      </c>
      <c r="D74" s="79" t="s">
        <v>51</v>
      </c>
      <c r="E74" s="80">
        <v>5.0999999999999996</v>
      </c>
      <c r="F74" s="80" t="e">
        <f>#REF!</f>
        <v>#REF!</v>
      </c>
      <c r="G74" s="80"/>
      <c r="H74" s="80">
        <f>E74*H73</f>
        <v>10.199999999999999</v>
      </c>
      <c r="I74" s="80">
        <f t="shared" ref="I74:I80" si="10">ROUND(G74*H74,2)</f>
        <v>0</v>
      </c>
      <c r="J74" s="80">
        <f>I74</f>
        <v>0</v>
      </c>
      <c r="K74" s="80"/>
      <c r="L74" s="80"/>
      <c r="M74" s="80"/>
      <c r="N74" s="52">
        <v>1</v>
      </c>
      <c r="O74" s="16">
        <v>1</v>
      </c>
      <c r="P74" s="53" t="s">
        <v>97</v>
      </c>
      <c r="Q74" s="17"/>
    </row>
    <row r="75" spans="1:43" s="18" customFormat="1" hidden="1">
      <c r="A75" s="77"/>
      <c r="B75" s="78" t="s">
        <v>98</v>
      </c>
      <c r="C75" s="78">
        <v>120004</v>
      </c>
      <c r="D75" s="79" t="s">
        <v>99</v>
      </c>
      <c r="E75" s="80">
        <v>4.9999999999999996E-6</v>
      </c>
      <c r="F75" s="80"/>
      <c r="G75" s="80"/>
      <c r="H75" s="80">
        <f>E75*H73</f>
        <v>9.9999999999999991E-6</v>
      </c>
      <c r="I75" s="80">
        <f t="shared" si="10"/>
        <v>0</v>
      </c>
      <c r="J75" s="80"/>
      <c r="K75" s="80">
        <f t="shared" ref="K75:K80" si="11">I75</f>
        <v>0</v>
      </c>
      <c r="L75" s="80"/>
      <c r="M75" s="80"/>
      <c r="N75" s="52">
        <v>1</v>
      </c>
      <c r="O75" s="16">
        <v>20</v>
      </c>
      <c r="P75" s="53" t="s">
        <v>100</v>
      </c>
      <c r="Q75" s="17"/>
    </row>
    <row r="76" spans="1:43" s="18" customFormat="1" hidden="1">
      <c r="A76" s="77"/>
      <c r="B76" s="78" t="s">
        <v>101</v>
      </c>
      <c r="C76" s="78">
        <v>210004</v>
      </c>
      <c r="D76" s="79" t="s">
        <v>102</v>
      </c>
      <c r="E76" s="80">
        <v>1.2199999999999999E-2</v>
      </c>
      <c r="F76" s="80"/>
      <c r="G76" s="80"/>
      <c r="H76" s="80">
        <f>E76*H73</f>
        <v>2.4399999999999998E-2</v>
      </c>
      <c r="I76" s="80">
        <f t="shared" si="10"/>
        <v>0</v>
      </c>
      <c r="J76" s="80"/>
      <c r="K76" s="80">
        <f t="shared" si="11"/>
        <v>0</v>
      </c>
      <c r="L76" s="80"/>
      <c r="M76" s="80"/>
      <c r="N76" s="52">
        <v>1</v>
      </c>
      <c r="O76" s="16">
        <v>20</v>
      </c>
      <c r="P76" s="53" t="s">
        <v>103</v>
      </c>
      <c r="Q76" s="17"/>
    </row>
    <row r="77" spans="1:43" s="18" customFormat="1" hidden="1">
      <c r="A77" s="77"/>
      <c r="B77" s="78" t="s">
        <v>104</v>
      </c>
      <c r="C77" s="78">
        <v>230111</v>
      </c>
      <c r="D77" s="79" t="s">
        <v>72</v>
      </c>
      <c r="E77" s="80">
        <v>1.6000000000000001E-3</v>
      </c>
      <c r="F77" s="80"/>
      <c r="G77" s="80"/>
      <c r="H77" s="80">
        <f>E77*H73</f>
        <v>3.2000000000000002E-3</v>
      </c>
      <c r="I77" s="80">
        <f t="shared" si="10"/>
        <v>0</v>
      </c>
      <c r="J77" s="80"/>
      <c r="K77" s="80">
        <f t="shared" si="11"/>
        <v>0</v>
      </c>
      <c r="L77" s="80"/>
      <c r="M77" s="80"/>
      <c r="N77" s="52">
        <v>1E-3</v>
      </c>
      <c r="O77" s="16">
        <v>20</v>
      </c>
      <c r="P77" s="53" t="s">
        <v>105</v>
      </c>
      <c r="Q77" s="17"/>
    </row>
    <row r="78" spans="1:43" s="18" customFormat="1" hidden="1">
      <c r="A78" s="77"/>
      <c r="B78" s="78" t="s">
        <v>106</v>
      </c>
      <c r="C78" s="78">
        <v>230132</v>
      </c>
      <c r="D78" s="79" t="s">
        <v>72</v>
      </c>
      <c r="E78" s="80">
        <v>3.2000000000000002E-3</v>
      </c>
      <c r="F78" s="80"/>
      <c r="G78" s="80"/>
      <c r="H78" s="80">
        <f>E78*H73</f>
        <v>6.4000000000000003E-3</v>
      </c>
      <c r="I78" s="80">
        <f t="shared" si="10"/>
        <v>0</v>
      </c>
      <c r="J78" s="80"/>
      <c r="K78" s="80">
        <f t="shared" si="11"/>
        <v>0</v>
      </c>
      <c r="L78" s="80"/>
      <c r="M78" s="80"/>
      <c r="N78" s="52">
        <v>0</v>
      </c>
      <c r="O78" s="16">
        <v>20</v>
      </c>
      <c r="P78" s="53" t="s">
        <v>61</v>
      </c>
      <c r="Q78" s="17"/>
    </row>
    <row r="79" spans="1:43" s="18" customFormat="1" hidden="1">
      <c r="A79" s="77"/>
      <c r="B79" s="78" t="s">
        <v>107</v>
      </c>
      <c r="C79" s="78">
        <v>240003</v>
      </c>
      <c r="D79" s="79" t="s">
        <v>102</v>
      </c>
      <c r="E79" s="80">
        <v>5.5999999999999999E-3</v>
      </c>
      <c r="F79" s="80"/>
      <c r="G79" s="80"/>
      <c r="H79" s="80">
        <f>E79*H73</f>
        <v>1.12E-2</v>
      </c>
      <c r="I79" s="80">
        <f t="shared" si="10"/>
        <v>0</v>
      </c>
      <c r="J79" s="80"/>
      <c r="K79" s="80">
        <f t="shared" si="11"/>
        <v>0</v>
      </c>
      <c r="L79" s="80"/>
      <c r="M79" s="80"/>
      <c r="N79" s="52">
        <v>1.0900000000000001</v>
      </c>
      <c r="O79" s="16">
        <v>20</v>
      </c>
      <c r="P79" s="53" t="s">
        <v>108</v>
      </c>
      <c r="Q79" s="17"/>
    </row>
    <row r="80" spans="1:43" s="18" customFormat="1" hidden="1">
      <c r="A80" s="77"/>
      <c r="B80" s="78" t="s">
        <v>79</v>
      </c>
      <c r="C80" s="78">
        <v>810006</v>
      </c>
      <c r="D80" s="79" t="s">
        <v>72</v>
      </c>
      <c r="E80" s="80">
        <v>1.1999999999999999E-3</v>
      </c>
      <c r="F80" s="80"/>
      <c r="G80" s="80"/>
      <c r="H80" s="80">
        <f>E80*H73</f>
        <v>2.3999999999999998E-3</v>
      </c>
      <c r="I80" s="80">
        <f t="shared" si="10"/>
        <v>0</v>
      </c>
      <c r="J80" s="80"/>
      <c r="K80" s="80">
        <f t="shared" si="11"/>
        <v>0</v>
      </c>
      <c r="L80" s="80"/>
      <c r="M80" s="80"/>
      <c r="N80" s="52">
        <v>1</v>
      </c>
      <c r="O80" s="16">
        <v>20</v>
      </c>
      <c r="P80" s="53" t="s">
        <v>80</v>
      </c>
      <c r="Q80" s="17"/>
    </row>
    <row r="81" spans="1:43" s="18" customFormat="1" ht="25.5">
      <c r="A81" s="81">
        <v>14</v>
      </c>
      <c r="B81" s="82" t="s">
        <v>109</v>
      </c>
      <c r="C81" s="82" t="s">
        <v>110</v>
      </c>
      <c r="D81" s="83" t="s">
        <v>66</v>
      </c>
      <c r="E81" s="84"/>
      <c r="F81" s="84"/>
      <c r="G81" s="85"/>
      <c r="H81" s="84">
        <v>0.23499999999999999</v>
      </c>
      <c r="I81" s="86" t="str">
        <f ca="1">TEXT(VALUE(J81+K81+L81+M81),"0,00")</f>
        <v>0,00</v>
      </c>
      <c r="J81" s="87" t="str">
        <f ca="1">TEXT(SUM(OFFSET(J81,1,0):J86),"0,00")</f>
        <v>0,00</v>
      </c>
      <c r="K81" s="87" t="str">
        <f ca="1">TEXT(SUM(OFFSET(K81,1,0):K86),"0,00")</f>
        <v>0,00</v>
      </c>
      <c r="L81" s="87" t="str">
        <f ca="1">TEXT(SUM(OFFSET(L81,1,0):L86),"0,00")</f>
        <v>0,00</v>
      </c>
      <c r="M81" s="87" t="str">
        <f ca="1">TEXT(SUM(OFFSET(M81,1,0):M86),"0,00")</f>
        <v>0,00</v>
      </c>
      <c r="N81" s="52">
        <v>5</v>
      </c>
      <c r="O81" s="16"/>
      <c r="P81" s="53" t="s">
        <v>49</v>
      </c>
      <c r="Q81" s="17"/>
      <c r="AQ81" s="18" t="s">
        <v>178</v>
      </c>
    </row>
    <row r="82" spans="1:43" s="18" customFormat="1" hidden="1">
      <c r="A82" s="77"/>
      <c r="B82" s="78" t="s">
        <v>111</v>
      </c>
      <c r="C82" s="78">
        <v>10480</v>
      </c>
      <c r="D82" s="79" t="s">
        <v>51</v>
      </c>
      <c r="E82" s="80">
        <v>10.399999999999999</v>
      </c>
      <c r="F82" s="80" t="e">
        <f>#REF!</f>
        <v>#REF!</v>
      </c>
      <c r="G82" s="80"/>
      <c r="H82" s="80">
        <f>E82*H81</f>
        <v>2.4439999999999995</v>
      </c>
      <c r="I82" s="80">
        <f t="shared" ref="I82:I86" si="12">ROUND(G82*H82,2)</f>
        <v>0</v>
      </c>
      <c r="J82" s="80">
        <f>I82</f>
        <v>0</v>
      </c>
      <c r="K82" s="80"/>
      <c r="L82" s="80"/>
      <c r="M82" s="80"/>
      <c r="N82" s="52">
        <v>1</v>
      </c>
      <c r="O82" s="16">
        <v>1</v>
      </c>
      <c r="P82" s="53" t="s">
        <v>97</v>
      </c>
      <c r="Q82" s="17"/>
    </row>
    <row r="83" spans="1:43" s="18" customFormat="1" ht="25.5" hidden="1">
      <c r="A83" s="77"/>
      <c r="B83" s="78" t="s">
        <v>112</v>
      </c>
      <c r="C83" s="78">
        <v>342521</v>
      </c>
      <c r="D83" s="79" t="s">
        <v>54</v>
      </c>
      <c r="E83" s="80">
        <v>1.8</v>
      </c>
      <c r="F83" s="80"/>
      <c r="G83" s="80"/>
      <c r="H83" s="80">
        <f>E83*H81</f>
        <v>0.42299999999999999</v>
      </c>
      <c r="I83" s="80">
        <f t="shared" si="12"/>
        <v>0</v>
      </c>
      <c r="J83" s="80"/>
      <c r="K83" s="80"/>
      <c r="L83" s="80">
        <f>I83</f>
        <v>0</v>
      </c>
      <c r="M83" s="80"/>
      <c r="N83" s="52">
        <v>1</v>
      </c>
      <c r="O83" s="16">
        <v>70</v>
      </c>
      <c r="P83" s="53" t="s">
        <v>113</v>
      </c>
      <c r="Q83" s="17"/>
    </row>
    <row r="84" spans="1:43" s="18" customFormat="1" hidden="1">
      <c r="A84" s="77"/>
      <c r="B84" s="78" t="s">
        <v>77</v>
      </c>
      <c r="C84" s="78">
        <v>230413</v>
      </c>
      <c r="D84" s="79" t="s">
        <v>72</v>
      </c>
      <c r="E84" s="80">
        <v>1.9999999999999997E-2</v>
      </c>
      <c r="F84" s="80"/>
      <c r="G84" s="80"/>
      <c r="H84" s="80">
        <f>E84*H81</f>
        <v>4.6999999999999993E-3</v>
      </c>
      <c r="I84" s="80">
        <f t="shared" si="12"/>
        <v>0</v>
      </c>
      <c r="J84" s="80"/>
      <c r="K84" s="80">
        <f>I84</f>
        <v>0</v>
      </c>
      <c r="L84" s="80"/>
      <c r="M84" s="80"/>
      <c r="N84" s="52">
        <v>1</v>
      </c>
      <c r="O84" s="16">
        <v>20</v>
      </c>
      <c r="P84" s="53" t="s">
        <v>78</v>
      </c>
      <c r="Q84" s="17"/>
    </row>
    <row r="85" spans="1:43" s="18" customFormat="1" hidden="1">
      <c r="A85" s="77"/>
      <c r="B85" s="78" t="s">
        <v>114</v>
      </c>
      <c r="C85" s="78">
        <v>570885</v>
      </c>
      <c r="D85" s="79" t="s">
        <v>102</v>
      </c>
      <c r="E85" s="80">
        <v>0.06</v>
      </c>
      <c r="F85" s="80"/>
      <c r="G85" s="80"/>
      <c r="H85" s="80">
        <f>E85*H81</f>
        <v>1.4099999999999998E-2</v>
      </c>
      <c r="I85" s="80">
        <f t="shared" si="12"/>
        <v>0</v>
      </c>
      <c r="J85" s="80"/>
      <c r="K85" s="80">
        <f>I85</f>
        <v>0</v>
      </c>
      <c r="L85" s="80"/>
      <c r="M85" s="80"/>
      <c r="N85" s="52">
        <v>0</v>
      </c>
      <c r="O85" s="16">
        <v>20</v>
      </c>
      <c r="P85" s="53" t="s">
        <v>61</v>
      </c>
      <c r="Q85" s="17"/>
    </row>
    <row r="86" spans="1:43" s="18" customFormat="1" hidden="1">
      <c r="A86" s="77"/>
      <c r="B86" s="78" t="s">
        <v>79</v>
      </c>
      <c r="C86" s="78">
        <v>810006</v>
      </c>
      <c r="D86" s="79" t="s">
        <v>72</v>
      </c>
      <c r="E86" s="80">
        <v>1.9999999999999997E-2</v>
      </c>
      <c r="F86" s="80"/>
      <c r="G86" s="80"/>
      <c r="H86" s="80">
        <f>E86*H81</f>
        <v>4.6999999999999993E-3</v>
      </c>
      <c r="I86" s="80">
        <f t="shared" si="12"/>
        <v>0</v>
      </c>
      <c r="J86" s="80"/>
      <c r="K86" s="80">
        <f>I86</f>
        <v>0</v>
      </c>
      <c r="L86" s="80"/>
      <c r="M86" s="80"/>
      <c r="N86" s="52">
        <v>1</v>
      </c>
      <c r="O86" s="16">
        <v>20</v>
      </c>
      <c r="P86" s="53" t="s">
        <v>80</v>
      </c>
      <c r="Q86" s="17"/>
    </row>
    <row r="87" spans="1:43" s="18" customFormat="1" ht="38.25">
      <c r="A87" s="81">
        <v>15</v>
      </c>
      <c r="B87" s="82" t="s">
        <v>115</v>
      </c>
      <c r="C87" s="82" t="s">
        <v>219</v>
      </c>
      <c r="D87" s="83" t="s">
        <v>66</v>
      </c>
      <c r="E87" s="84"/>
      <c r="F87" s="84"/>
      <c r="G87" s="85"/>
      <c r="H87" s="84">
        <v>0.23499999999999999</v>
      </c>
      <c r="I87" s="86" t="str">
        <f ca="1">TEXT(VALUE(J87+K87+L87+M87),"0,00")</f>
        <v>0,00</v>
      </c>
      <c r="J87" s="87" t="str">
        <f ca="1">TEXT(SUM(OFFSET(J87,1,0):J90),"0,00")</f>
        <v>0,00</v>
      </c>
      <c r="K87" s="87" t="str">
        <f ca="1">TEXT(SUM(OFFSET(K87,1,0):K90),"0,00")</f>
        <v>0,00</v>
      </c>
      <c r="L87" s="87" t="str">
        <f ca="1">TEXT(SUM(OFFSET(L87,1,0):L90),"0,00")</f>
        <v>0,00</v>
      </c>
      <c r="M87" s="87" t="str">
        <f ca="1">TEXT(SUM(OFFSET(M87,1,0):M90),"0,00")</f>
        <v>0,00</v>
      </c>
      <c r="N87" s="52">
        <v>3</v>
      </c>
      <c r="O87" s="16"/>
      <c r="P87" s="53" t="s">
        <v>49</v>
      </c>
      <c r="Q87" s="17"/>
      <c r="AQ87" s="18" t="s">
        <v>179</v>
      </c>
    </row>
    <row r="88" spans="1:43" s="18" customFormat="1" hidden="1">
      <c r="A88" s="77"/>
      <c r="B88" s="78" t="s">
        <v>116</v>
      </c>
      <c r="C88" s="78">
        <v>10320</v>
      </c>
      <c r="D88" s="79" t="s">
        <v>51</v>
      </c>
      <c r="E88" s="80">
        <v>4.8</v>
      </c>
      <c r="F88" s="80" t="e">
        <f>#REF!</f>
        <v>#REF!</v>
      </c>
      <c r="G88" s="80"/>
      <c r="H88" s="80">
        <f>E88*H87</f>
        <v>1.1279999999999999</v>
      </c>
      <c r="I88" s="80">
        <f t="shared" ref="I88:I90" si="13">ROUND(G88*H88,2)</f>
        <v>0</v>
      </c>
      <c r="J88" s="80">
        <f>I88</f>
        <v>0</v>
      </c>
      <c r="K88" s="80"/>
      <c r="L88" s="80"/>
      <c r="M88" s="80"/>
      <c r="N88" s="52">
        <v>1</v>
      </c>
      <c r="O88" s="16">
        <v>1</v>
      </c>
      <c r="P88" s="53" t="s">
        <v>117</v>
      </c>
      <c r="Q88" s="17"/>
    </row>
    <row r="89" spans="1:43" s="18" customFormat="1" hidden="1">
      <c r="A89" s="77"/>
      <c r="B89" s="78" t="s">
        <v>114</v>
      </c>
      <c r="C89" s="78">
        <v>570885</v>
      </c>
      <c r="D89" s="79" t="s">
        <v>102</v>
      </c>
      <c r="E89" s="80">
        <v>3.1</v>
      </c>
      <c r="F89" s="80"/>
      <c r="G89" s="80"/>
      <c r="H89" s="80">
        <f>E89*H87</f>
        <v>0.72849999999999993</v>
      </c>
      <c r="I89" s="80">
        <f t="shared" si="13"/>
        <v>0</v>
      </c>
      <c r="J89" s="80"/>
      <c r="K89" s="80">
        <f>I89</f>
        <v>0</v>
      </c>
      <c r="L89" s="80"/>
      <c r="M89" s="80"/>
      <c r="N89" s="52">
        <v>0</v>
      </c>
      <c r="O89" s="16">
        <v>20</v>
      </c>
      <c r="P89" s="53" t="s">
        <v>61</v>
      </c>
      <c r="Q89" s="17"/>
    </row>
    <row r="90" spans="1:43" s="18" customFormat="1" hidden="1">
      <c r="A90" s="77"/>
      <c r="B90" s="78" t="s">
        <v>118</v>
      </c>
      <c r="C90" s="78">
        <v>930007</v>
      </c>
      <c r="D90" s="79" t="s">
        <v>72</v>
      </c>
      <c r="E90" s="80">
        <v>1.9999999999999997E-2</v>
      </c>
      <c r="F90" s="80"/>
      <c r="G90" s="80"/>
      <c r="H90" s="80">
        <f>E90*H87</f>
        <v>4.6999999999999993E-3</v>
      </c>
      <c r="I90" s="80">
        <f t="shared" si="13"/>
        <v>0</v>
      </c>
      <c r="J90" s="80"/>
      <c r="K90" s="80">
        <f>I90</f>
        <v>0</v>
      </c>
      <c r="L90" s="80"/>
      <c r="M90" s="80"/>
      <c r="N90" s="52">
        <v>1E-3</v>
      </c>
      <c r="O90" s="16">
        <v>20</v>
      </c>
      <c r="P90" s="53" t="s">
        <v>119</v>
      </c>
      <c r="Q90" s="17"/>
    </row>
    <row r="91" spans="1:43" s="18" customFormat="1" ht="25.5">
      <c r="A91" s="83">
        <v>16</v>
      </c>
      <c r="B91" s="82" t="s">
        <v>155</v>
      </c>
      <c r="C91" s="82" t="s">
        <v>152</v>
      </c>
      <c r="D91" s="83" t="s">
        <v>57</v>
      </c>
      <c r="E91" s="96"/>
      <c r="F91" s="97"/>
      <c r="G91" s="98"/>
      <c r="H91" s="84">
        <v>5</v>
      </c>
      <c r="I91" s="98" t="str">
        <f ca="1">TEXT(VALUE(J91+K91+L91),"0,00")</f>
        <v>0,00</v>
      </c>
      <c r="J91" s="98" t="str">
        <f ca="1">TEXT(SUM(OFFSET(J91,1,0):J95),"0,00")</f>
        <v>0,00</v>
      </c>
      <c r="K91" s="98" t="str">
        <f ca="1">TEXT(SUM(OFFSET(K91,1,0):K95),"0,00")</f>
        <v>0,00</v>
      </c>
      <c r="L91" s="98" t="str">
        <f ca="1">TEXT(SUM(OFFSET(L91,1,0):L95),"0,00")</f>
        <v>0,00</v>
      </c>
      <c r="M91" s="97" t="str">
        <f ca="1">TEXT(SUM(OFFSET(M91,1,0):M95),"0,00")</f>
        <v>0,00</v>
      </c>
      <c r="N91" s="55">
        <v>5</v>
      </c>
      <c r="O91" s="55"/>
      <c r="P91" s="56"/>
      <c r="Q91" s="17"/>
      <c r="AQ91" s="18" t="s">
        <v>180</v>
      </c>
    </row>
    <row r="92" spans="1:43" s="18" customFormat="1" hidden="1">
      <c r="A92" s="83"/>
      <c r="B92" s="78" t="s">
        <v>153</v>
      </c>
      <c r="C92" s="78">
        <v>10442</v>
      </c>
      <c r="D92" s="79" t="s">
        <v>51</v>
      </c>
      <c r="E92" s="97">
        <v>0.72</v>
      </c>
      <c r="F92" s="97" t="e">
        <f>#REF!</f>
        <v>#REF!</v>
      </c>
      <c r="G92" s="99"/>
      <c r="H92" s="80">
        <f>E92*H91</f>
        <v>3.5999999999999996</v>
      </c>
      <c r="I92" s="80">
        <f>ROUND(G92*H92,2)</f>
        <v>0</v>
      </c>
      <c r="J92" s="80">
        <f>I92</f>
        <v>0</v>
      </c>
      <c r="K92" s="80"/>
      <c r="L92" s="80"/>
      <c r="M92" s="80"/>
      <c r="N92" s="55">
        <v>1</v>
      </c>
      <c r="O92" s="55">
        <v>1</v>
      </c>
      <c r="P92" s="56" t="s">
        <v>154</v>
      </c>
      <c r="Q92" s="17"/>
    </row>
    <row r="93" spans="1:43" s="18" customFormat="1" hidden="1">
      <c r="A93" s="83"/>
      <c r="B93" s="78" t="s">
        <v>126</v>
      </c>
      <c r="C93" s="78">
        <v>120063</v>
      </c>
      <c r="D93" s="79" t="s">
        <v>72</v>
      </c>
      <c r="E93" s="97">
        <v>2.0500000000000001E-2</v>
      </c>
      <c r="F93" s="97">
        <v>1</v>
      </c>
      <c r="G93" s="97"/>
      <c r="H93" s="80">
        <f>E93*H91</f>
        <v>0.10250000000000001</v>
      </c>
      <c r="I93" s="80">
        <f>ROUND(G93*H93,2)</f>
        <v>0</v>
      </c>
      <c r="J93" s="80"/>
      <c r="K93" s="80">
        <f>I93</f>
        <v>0</v>
      </c>
      <c r="L93" s="80"/>
      <c r="M93" s="80"/>
      <c r="N93" s="55">
        <v>1E-3</v>
      </c>
      <c r="O93" s="55">
        <v>20</v>
      </c>
      <c r="P93" s="56" t="s">
        <v>89</v>
      </c>
      <c r="Q93" s="17"/>
    </row>
    <row r="94" spans="1:43" s="18" customFormat="1" hidden="1">
      <c r="A94" s="83"/>
      <c r="B94" s="78" t="s">
        <v>132</v>
      </c>
      <c r="C94" s="78">
        <v>220092</v>
      </c>
      <c r="D94" s="79" t="s">
        <v>57</v>
      </c>
      <c r="E94" s="97">
        <v>2.06</v>
      </c>
      <c r="F94" s="97">
        <v>1</v>
      </c>
      <c r="G94" s="97"/>
      <c r="H94" s="80">
        <f>E94*H91</f>
        <v>10.3</v>
      </c>
      <c r="I94" s="80">
        <f>ROUND(G94*H94,2)</f>
        <v>0</v>
      </c>
      <c r="J94" s="80"/>
      <c r="K94" s="80">
        <f>I94</f>
        <v>0</v>
      </c>
      <c r="L94" s="80"/>
      <c r="M94" s="80"/>
      <c r="N94" s="55">
        <v>1</v>
      </c>
      <c r="O94" s="55">
        <v>20</v>
      </c>
      <c r="P94" s="56" t="s">
        <v>133</v>
      </c>
      <c r="Q94" s="17"/>
    </row>
    <row r="95" spans="1:43" s="18" customFormat="1" hidden="1">
      <c r="A95" s="100"/>
      <c r="B95" s="89" t="s">
        <v>157</v>
      </c>
      <c r="C95" s="89" t="s">
        <v>156</v>
      </c>
      <c r="D95" s="90" t="s">
        <v>57</v>
      </c>
      <c r="E95" s="101">
        <v>1</v>
      </c>
      <c r="F95" s="101">
        <v>1</v>
      </c>
      <c r="G95" s="101"/>
      <c r="H95" s="91">
        <f>E95*H91</f>
        <v>5</v>
      </c>
      <c r="I95" s="91">
        <f>ROUND(G95*H95,2)</f>
        <v>0</v>
      </c>
      <c r="J95" s="91"/>
      <c r="K95" s="91">
        <f>I95</f>
        <v>0</v>
      </c>
      <c r="L95" s="91"/>
      <c r="M95" s="91"/>
      <c r="N95" s="55">
        <v>0</v>
      </c>
      <c r="O95" s="55">
        <v>20</v>
      </c>
      <c r="P95" s="56" t="s">
        <v>61</v>
      </c>
      <c r="Q95" s="17"/>
    </row>
    <row r="96" spans="1:43" s="18" customFormat="1" ht="25.5">
      <c r="A96" s="83">
        <v>17</v>
      </c>
      <c r="B96" s="82" t="s">
        <v>158</v>
      </c>
      <c r="C96" s="82" t="s">
        <v>152</v>
      </c>
      <c r="D96" s="83" t="s">
        <v>57</v>
      </c>
      <c r="E96" s="96"/>
      <c r="F96" s="97"/>
      <c r="G96" s="98"/>
      <c r="H96" s="84">
        <v>2</v>
      </c>
      <c r="I96" s="98" t="str">
        <f ca="1">TEXT(VALUE(J96+K96+L96),"0,00")</f>
        <v>0,00</v>
      </c>
      <c r="J96" s="98" t="str">
        <f ca="1">TEXT(SUM(OFFSET(J96,1,0):J100),"0,00")</f>
        <v>0,00</v>
      </c>
      <c r="K96" s="98" t="str">
        <f ca="1">TEXT(SUM(OFFSET(K96,1,0):K100),"0,00")</f>
        <v>0,00</v>
      </c>
      <c r="L96" s="98" t="str">
        <f ca="1">TEXT(SUM(OFFSET(L96,1,0):L100),"0,00")</f>
        <v>0,00</v>
      </c>
      <c r="M96" s="97" t="str">
        <f ca="1">TEXT(SUM(OFFSET(M96,1,0):M100),"0,00")</f>
        <v>0,00</v>
      </c>
      <c r="N96" s="57">
        <v>5</v>
      </c>
      <c r="O96" s="55"/>
      <c r="P96" s="56"/>
      <c r="Q96" s="17"/>
      <c r="AQ96" s="18" t="s">
        <v>181</v>
      </c>
    </row>
    <row r="97" spans="1:43" s="18" customFormat="1" hidden="1">
      <c r="A97" s="72"/>
      <c r="B97" s="93" t="s">
        <v>153</v>
      </c>
      <c r="C97" s="93">
        <v>10442</v>
      </c>
      <c r="D97" s="94" t="s">
        <v>51</v>
      </c>
      <c r="E97" s="102">
        <v>0.72</v>
      </c>
      <c r="F97" s="102" t="e">
        <f>#REF!</f>
        <v>#REF!</v>
      </c>
      <c r="G97" s="103"/>
      <c r="H97" s="95">
        <f>E97*H96</f>
        <v>1.44</v>
      </c>
      <c r="I97" s="95">
        <f>ROUND(G97*H97,2)</f>
        <v>0</v>
      </c>
      <c r="J97" s="95">
        <f>I97</f>
        <v>0</v>
      </c>
      <c r="K97" s="95"/>
      <c r="L97" s="95"/>
      <c r="M97" s="95"/>
      <c r="N97" s="55">
        <v>1</v>
      </c>
      <c r="O97" s="55">
        <v>1</v>
      </c>
      <c r="P97" s="56" t="s">
        <v>154</v>
      </c>
      <c r="Q97" s="17"/>
    </row>
    <row r="98" spans="1:43" s="18" customFormat="1" hidden="1">
      <c r="A98" s="83"/>
      <c r="B98" s="78" t="s">
        <v>126</v>
      </c>
      <c r="C98" s="78">
        <v>120063</v>
      </c>
      <c r="D98" s="79" t="s">
        <v>72</v>
      </c>
      <c r="E98" s="97">
        <v>2.0500000000000001E-2</v>
      </c>
      <c r="F98" s="97">
        <v>1</v>
      </c>
      <c r="G98" s="97"/>
      <c r="H98" s="80">
        <f>E98*H96</f>
        <v>4.1000000000000002E-2</v>
      </c>
      <c r="I98" s="80">
        <f>ROUND(G98*H98,2)</f>
        <v>0</v>
      </c>
      <c r="J98" s="80"/>
      <c r="K98" s="80">
        <f>I98</f>
        <v>0</v>
      </c>
      <c r="L98" s="80"/>
      <c r="M98" s="80"/>
      <c r="N98" s="55">
        <v>1E-3</v>
      </c>
      <c r="O98" s="55">
        <v>20</v>
      </c>
      <c r="P98" s="56" t="s">
        <v>89</v>
      </c>
      <c r="Q98" s="17"/>
    </row>
    <row r="99" spans="1:43" s="18" customFormat="1" hidden="1">
      <c r="A99" s="83"/>
      <c r="B99" s="78" t="s">
        <v>132</v>
      </c>
      <c r="C99" s="78">
        <v>220092</v>
      </c>
      <c r="D99" s="79" t="s">
        <v>57</v>
      </c>
      <c r="E99" s="97">
        <v>2.06</v>
      </c>
      <c r="F99" s="97">
        <v>1</v>
      </c>
      <c r="G99" s="97"/>
      <c r="H99" s="80">
        <f>E99*H96</f>
        <v>4.12</v>
      </c>
      <c r="I99" s="80">
        <f>ROUND(G99*H99,2)</f>
        <v>0</v>
      </c>
      <c r="J99" s="80"/>
      <c r="K99" s="80">
        <f>I99</f>
        <v>0</v>
      </c>
      <c r="L99" s="80"/>
      <c r="M99" s="80"/>
      <c r="N99" s="55">
        <v>1</v>
      </c>
      <c r="O99" s="55">
        <v>20</v>
      </c>
      <c r="P99" s="56" t="s">
        <v>133</v>
      </c>
      <c r="Q99" s="17"/>
    </row>
    <row r="100" spans="1:43" s="18" customFormat="1" hidden="1">
      <c r="A100" s="100"/>
      <c r="B100" s="89" t="s">
        <v>159</v>
      </c>
      <c r="C100" s="89">
        <v>491122</v>
      </c>
      <c r="D100" s="90" t="s">
        <v>57</v>
      </c>
      <c r="E100" s="101">
        <v>1</v>
      </c>
      <c r="F100" s="101">
        <v>1</v>
      </c>
      <c r="G100" s="101"/>
      <c r="H100" s="91">
        <f>E100*H96</f>
        <v>2</v>
      </c>
      <c r="I100" s="91">
        <f>ROUND(G100*H100,2)</f>
        <v>0</v>
      </c>
      <c r="J100" s="91"/>
      <c r="K100" s="91">
        <f>I100</f>
        <v>0</v>
      </c>
      <c r="L100" s="91"/>
      <c r="M100" s="91"/>
      <c r="N100" s="61">
        <v>0</v>
      </c>
      <c r="O100" s="55">
        <v>20</v>
      </c>
      <c r="P100" s="56" t="s">
        <v>61</v>
      </c>
      <c r="Q100" s="17"/>
    </row>
    <row r="101" spans="1:43" s="105" customFormat="1" ht="12.75" customHeight="1">
      <c r="A101" s="108"/>
      <c r="B101" s="109" t="s">
        <v>163</v>
      </c>
      <c r="C101" s="109" t="str">
        <f>C9</f>
        <v>1. Vandentiekis</v>
      </c>
      <c r="D101" s="109"/>
      <c r="E101" s="109"/>
      <c r="F101" s="109"/>
      <c r="G101" s="109"/>
      <c r="H101" s="109"/>
      <c r="I101" s="110" t="str">
        <f ca="1">TEXT(SUM(I9:OFFSET(I101,-1,0)),"0,00")</f>
        <v>0,00</v>
      </c>
      <c r="J101" s="110" t="str">
        <f ca="1">TEXT(SUM(J9:OFFSET(J101,-1,0)),"0,00")</f>
        <v>0,00</v>
      </c>
      <c r="K101" s="110" t="str">
        <f ca="1">TEXT(SUM(K9:OFFSET(K101,-1,0)),"0,00")</f>
        <v>0,00</v>
      </c>
      <c r="L101" s="110" t="str">
        <f ca="1">TEXT(SUM(L9:OFFSET(L101,-1,0)),"0,00")</f>
        <v>0,00</v>
      </c>
      <c r="M101" s="110" t="str">
        <f ca="1">TEXT(SUM(M9:OFFSET(M101,-1,0)),"0,00")</f>
        <v>0,00</v>
      </c>
      <c r="N101" s="104"/>
      <c r="Q101" s="105" t="s">
        <v>164</v>
      </c>
    </row>
    <row r="102" spans="1:43" s="2" customFormat="1" ht="12.75" customHeight="1">
      <c r="A102" s="112"/>
      <c r="B102" s="64"/>
      <c r="C102" s="64"/>
      <c r="D102" s="64"/>
      <c r="E102" s="64"/>
      <c r="F102" s="64"/>
      <c r="G102" s="64"/>
      <c r="H102" s="64"/>
      <c r="I102" s="65"/>
      <c r="J102" s="64"/>
      <c r="K102" s="64"/>
      <c r="L102" s="64"/>
      <c r="M102" s="65"/>
    </row>
    <row r="103" spans="1:43" s="2" customFormat="1" ht="12.75" customHeight="1">
      <c r="A103" s="113"/>
      <c r="B103" s="67" t="s">
        <v>160</v>
      </c>
      <c r="C103" s="67" t="s">
        <v>209</v>
      </c>
      <c r="D103" s="68"/>
      <c r="E103" s="68"/>
      <c r="F103" s="68"/>
      <c r="G103" s="68"/>
      <c r="H103" s="68"/>
      <c r="I103" s="69"/>
      <c r="J103" s="68"/>
      <c r="K103" s="68"/>
      <c r="L103" s="68"/>
      <c r="M103" s="69"/>
      <c r="Q103" s="2" t="s">
        <v>162</v>
      </c>
    </row>
    <row r="104" spans="1:43" s="105" customFormat="1" ht="63.75">
      <c r="A104" s="70">
        <v>18</v>
      </c>
      <c r="B104" s="71" t="s">
        <v>182</v>
      </c>
      <c r="C104" s="71" t="s">
        <v>183</v>
      </c>
      <c r="D104" s="72" t="s">
        <v>48</v>
      </c>
      <c r="E104" s="114"/>
      <c r="F104" s="114"/>
      <c r="G104" s="115"/>
      <c r="H104" s="114">
        <v>7</v>
      </c>
      <c r="I104" s="75" t="str">
        <f ca="1">TEXT(VALUE(J104+K104+L104+M104),"0,00")</f>
        <v>0,00</v>
      </c>
      <c r="J104" s="76" t="str">
        <f ca="1">TEXT(SUM(OFFSET(J104,1,0):J110),"0,00")</f>
        <v>0,00</v>
      </c>
      <c r="K104" s="76" t="str">
        <f ca="1">TEXT(SUM(OFFSET(K104,1,0):K110),"0,00")</f>
        <v>0,00</v>
      </c>
      <c r="L104" s="76" t="str">
        <f ca="1">TEXT(SUM(OFFSET(L104,1,0):L110),"0,00")</f>
        <v>0,00</v>
      </c>
      <c r="M104" s="76" t="str">
        <f ca="1">TEXT(SUM(OFFSET(M104,1,0):M110),"0,00")</f>
        <v>0,00</v>
      </c>
      <c r="N104" s="106">
        <v>6</v>
      </c>
      <c r="P104" s="107" t="s">
        <v>49</v>
      </c>
      <c r="AQ104" s="105" t="s">
        <v>210</v>
      </c>
    </row>
    <row r="105" spans="1:43" s="105" customFormat="1" hidden="1">
      <c r="A105" s="116"/>
      <c r="B105" s="78" t="s">
        <v>50</v>
      </c>
      <c r="C105" s="78">
        <v>10400</v>
      </c>
      <c r="D105" s="79" t="s">
        <v>51</v>
      </c>
      <c r="E105" s="116">
        <v>0.36</v>
      </c>
      <c r="F105" s="116" t="e">
        <f>#REF!</f>
        <v>#REF!</v>
      </c>
      <c r="G105" s="116"/>
      <c r="H105" s="116">
        <f>E105*H104</f>
        <v>2.52</v>
      </c>
      <c r="I105" s="116">
        <f t="shared" ref="I105:I110" si="14">ROUND(G105*H105,2)</f>
        <v>0</v>
      </c>
      <c r="J105" s="116">
        <f>I105</f>
        <v>0</v>
      </c>
      <c r="K105" s="116"/>
      <c r="L105" s="116"/>
      <c r="M105" s="116"/>
      <c r="N105" s="106">
        <v>1</v>
      </c>
      <c r="O105" s="105">
        <v>1</v>
      </c>
      <c r="P105" s="107" t="s">
        <v>52</v>
      </c>
    </row>
    <row r="106" spans="1:43" s="105" customFormat="1" hidden="1">
      <c r="A106" s="116"/>
      <c r="B106" s="78" t="s">
        <v>53</v>
      </c>
      <c r="C106" s="78">
        <v>489244</v>
      </c>
      <c r="D106" s="79" t="s">
        <v>54</v>
      </c>
      <c r="E106" s="116">
        <v>0.1</v>
      </c>
      <c r="F106" s="116"/>
      <c r="G106" s="116"/>
      <c r="H106" s="116">
        <f>E106*H104</f>
        <v>0.70000000000000007</v>
      </c>
      <c r="I106" s="116">
        <f t="shared" si="14"/>
        <v>0</v>
      </c>
      <c r="J106" s="116"/>
      <c r="K106" s="116"/>
      <c r="L106" s="116">
        <f>I106</f>
        <v>0</v>
      </c>
      <c r="M106" s="116"/>
      <c r="N106" s="106">
        <v>1</v>
      </c>
      <c r="O106" s="105">
        <v>70</v>
      </c>
      <c r="P106" s="107" t="s">
        <v>55</v>
      </c>
    </row>
    <row r="107" spans="1:43" s="105" customFormat="1" ht="25.5" hidden="1">
      <c r="A107" s="116"/>
      <c r="B107" s="78" t="s">
        <v>56</v>
      </c>
      <c r="C107" s="78">
        <v>120314</v>
      </c>
      <c r="D107" s="79" t="s">
        <v>57</v>
      </c>
      <c r="E107" s="116">
        <v>1.4</v>
      </c>
      <c r="F107" s="116"/>
      <c r="G107" s="116"/>
      <c r="H107" s="116">
        <f>E107*H104</f>
        <v>9.7999999999999989</v>
      </c>
      <c r="I107" s="116">
        <f t="shared" si="14"/>
        <v>0</v>
      </c>
      <c r="J107" s="116"/>
      <c r="K107" s="116">
        <f>I107</f>
        <v>0</v>
      </c>
      <c r="L107" s="116"/>
      <c r="M107" s="116"/>
      <c r="N107" s="106">
        <v>1</v>
      </c>
      <c r="O107" s="105">
        <v>20</v>
      </c>
      <c r="P107" s="107" t="s">
        <v>58</v>
      </c>
    </row>
    <row r="108" spans="1:43" s="105" customFormat="1" hidden="1">
      <c r="A108" s="116"/>
      <c r="B108" s="78" t="s">
        <v>184</v>
      </c>
      <c r="C108" s="78">
        <v>230456</v>
      </c>
      <c r="D108" s="79" t="s">
        <v>72</v>
      </c>
      <c r="E108" s="116">
        <v>0.03</v>
      </c>
      <c r="F108" s="116"/>
      <c r="G108" s="116"/>
      <c r="H108" s="116">
        <f>E108*H104</f>
        <v>0.21</v>
      </c>
      <c r="I108" s="116">
        <f t="shared" si="14"/>
        <v>0</v>
      </c>
      <c r="J108" s="116"/>
      <c r="K108" s="116">
        <f>I108</f>
        <v>0</v>
      </c>
      <c r="L108" s="116"/>
      <c r="M108" s="116"/>
      <c r="N108" s="106">
        <v>1</v>
      </c>
      <c r="O108" s="105">
        <v>20</v>
      </c>
      <c r="P108" s="107" t="s">
        <v>185</v>
      </c>
    </row>
    <row r="109" spans="1:43" s="105" customFormat="1" hidden="1">
      <c r="A109" s="116"/>
      <c r="B109" s="78" t="s">
        <v>62</v>
      </c>
      <c r="C109" s="78">
        <v>260938</v>
      </c>
      <c r="D109" s="79" t="s">
        <v>57</v>
      </c>
      <c r="E109" s="116">
        <v>1.4</v>
      </c>
      <c r="F109" s="116"/>
      <c r="G109" s="116"/>
      <c r="H109" s="116">
        <f>E109*H104</f>
        <v>9.7999999999999989</v>
      </c>
      <c r="I109" s="116">
        <f t="shared" si="14"/>
        <v>0</v>
      </c>
      <c r="J109" s="116"/>
      <c r="K109" s="116">
        <f>I109</f>
        <v>0</v>
      </c>
      <c r="L109" s="116"/>
      <c r="M109" s="116"/>
      <c r="N109" s="106">
        <v>1</v>
      </c>
      <c r="O109" s="105">
        <v>20</v>
      </c>
      <c r="P109" s="107" t="s">
        <v>63</v>
      </c>
    </row>
    <row r="110" spans="1:43" s="105" customFormat="1" hidden="1">
      <c r="A110" s="116"/>
      <c r="B110" s="78" t="s">
        <v>186</v>
      </c>
      <c r="C110" s="78">
        <v>260923</v>
      </c>
      <c r="D110" s="79" t="s">
        <v>48</v>
      </c>
      <c r="E110" s="116">
        <v>1.05</v>
      </c>
      <c r="F110" s="116"/>
      <c r="G110" s="116"/>
      <c r="H110" s="116">
        <f>E110*H104</f>
        <v>7.3500000000000005</v>
      </c>
      <c r="I110" s="116">
        <f t="shared" si="14"/>
        <v>0</v>
      </c>
      <c r="J110" s="116"/>
      <c r="K110" s="116">
        <f>I110</f>
        <v>0</v>
      </c>
      <c r="L110" s="116"/>
      <c r="M110" s="116"/>
      <c r="N110" s="106">
        <v>0</v>
      </c>
      <c r="O110" s="105">
        <v>20</v>
      </c>
      <c r="P110" s="107" t="s">
        <v>61</v>
      </c>
    </row>
    <row r="111" spans="1:43" s="105" customFormat="1" ht="51">
      <c r="A111" s="81">
        <v>19</v>
      </c>
      <c r="B111" s="82" t="s">
        <v>187</v>
      </c>
      <c r="C111" s="82" t="s">
        <v>188</v>
      </c>
      <c r="D111" s="83" t="s">
        <v>57</v>
      </c>
      <c r="E111" s="106"/>
      <c r="F111" s="106"/>
      <c r="G111" s="117"/>
      <c r="H111" s="106">
        <v>8</v>
      </c>
      <c r="I111" s="86" t="str">
        <f ca="1">TEXT(VALUE(J111+K111+L111+M111),"0,00")</f>
        <v>0,00</v>
      </c>
      <c r="J111" s="87" t="str">
        <f ca="1">TEXT(SUM(OFFSET(J111,1,0):J114),"0,00")</f>
        <v>0,00</v>
      </c>
      <c r="K111" s="87" t="str">
        <f ca="1">TEXT(SUM(OFFSET(K111,1,0):K114),"0,00")</f>
        <v>0,00</v>
      </c>
      <c r="L111" s="87" t="str">
        <f ca="1">TEXT(SUM(OFFSET(L111,1,0):L114),"0,00")</f>
        <v>0,00</v>
      </c>
      <c r="M111" s="87" t="str">
        <f ca="1">TEXT(SUM(OFFSET(M111,1,0):M114),"0,00")</f>
        <v>0,00</v>
      </c>
      <c r="N111" s="106">
        <v>3</v>
      </c>
      <c r="P111" s="107" t="s">
        <v>49</v>
      </c>
      <c r="AQ111" s="105" t="s">
        <v>211</v>
      </c>
    </row>
    <row r="112" spans="1:43" s="105" customFormat="1" hidden="1">
      <c r="A112" s="116"/>
      <c r="B112" s="78" t="s">
        <v>50</v>
      </c>
      <c r="C112" s="78">
        <v>10400</v>
      </c>
      <c r="D112" s="79" t="s">
        <v>51</v>
      </c>
      <c r="E112" s="116">
        <v>0.13</v>
      </c>
      <c r="F112" s="116" t="e">
        <f>#REF!</f>
        <v>#REF!</v>
      </c>
      <c r="G112" s="116"/>
      <c r="H112" s="116">
        <f>E112*H111</f>
        <v>1.04</v>
      </c>
      <c r="I112" s="116">
        <f t="shared" ref="I112:I114" si="15">ROUND(G112*H112,2)</f>
        <v>0</v>
      </c>
      <c r="J112" s="116">
        <f>I112</f>
        <v>0</v>
      </c>
      <c r="K112" s="116"/>
      <c r="L112" s="116"/>
      <c r="M112" s="116"/>
      <c r="N112" s="106">
        <v>1</v>
      </c>
      <c r="O112" s="105">
        <v>1</v>
      </c>
      <c r="P112" s="107" t="s">
        <v>52</v>
      </c>
    </row>
    <row r="113" spans="1:43" s="105" customFormat="1" hidden="1">
      <c r="A113" s="116"/>
      <c r="B113" s="78" t="s">
        <v>184</v>
      </c>
      <c r="C113" s="78">
        <v>230456</v>
      </c>
      <c r="D113" s="79" t="s">
        <v>72</v>
      </c>
      <c r="E113" s="116">
        <v>0.03</v>
      </c>
      <c r="F113" s="116"/>
      <c r="G113" s="116"/>
      <c r="H113" s="116">
        <f>E113*H111</f>
        <v>0.24</v>
      </c>
      <c r="I113" s="116">
        <f t="shared" si="15"/>
        <v>0</v>
      </c>
      <c r="J113" s="116"/>
      <c r="K113" s="116">
        <f>I113</f>
        <v>0</v>
      </c>
      <c r="L113" s="116"/>
      <c r="M113" s="116"/>
      <c r="N113" s="106">
        <v>1</v>
      </c>
      <c r="O113" s="105">
        <v>20</v>
      </c>
      <c r="P113" s="107" t="s">
        <v>185</v>
      </c>
    </row>
    <row r="114" spans="1:43" s="105" customFormat="1" hidden="1">
      <c r="A114" s="116"/>
      <c r="B114" s="78" t="s">
        <v>189</v>
      </c>
      <c r="C114" s="78">
        <v>260975</v>
      </c>
      <c r="D114" s="79" t="s">
        <v>123</v>
      </c>
      <c r="E114" s="116">
        <v>1</v>
      </c>
      <c r="F114" s="116"/>
      <c r="G114" s="116"/>
      <c r="H114" s="116">
        <f>E114*H111</f>
        <v>8</v>
      </c>
      <c r="I114" s="116">
        <f t="shared" si="15"/>
        <v>0</v>
      </c>
      <c r="J114" s="116"/>
      <c r="K114" s="116">
        <f>I114</f>
        <v>0</v>
      </c>
      <c r="L114" s="116"/>
      <c r="M114" s="116"/>
      <c r="N114" s="106">
        <v>0</v>
      </c>
      <c r="O114" s="105">
        <v>20</v>
      </c>
      <c r="P114" s="107" t="s">
        <v>61</v>
      </c>
    </row>
    <row r="115" spans="1:43" s="105" customFormat="1" ht="25.5">
      <c r="A115" s="81">
        <v>20</v>
      </c>
      <c r="B115" s="82" t="s">
        <v>190</v>
      </c>
      <c r="C115" s="82" t="s">
        <v>191</v>
      </c>
      <c r="D115" s="83" t="s">
        <v>57</v>
      </c>
      <c r="E115" s="106"/>
      <c r="F115" s="106"/>
      <c r="G115" s="117"/>
      <c r="H115" s="106">
        <v>2</v>
      </c>
      <c r="I115" s="86" t="str">
        <f ca="1">TEXT(VALUE(J115+K115+L115+M115),"0,00")</f>
        <v>0,00</v>
      </c>
      <c r="J115" s="87" t="str">
        <f ca="1">TEXT(SUM(OFFSET(J115,1,0):J117),"0,00")</f>
        <v>0,00</v>
      </c>
      <c r="K115" s="87" t="str">
        <f ca="1">TEXT(SUM(OFFSET(K115,1,0):K117),"0,00")</f>
        <v>0,00</v>
      </c>
      <c r="L115" s="87" t="str">
        <f ca="1">TEXT(SUM(OFFSET(L115,1,0):L117),"0,00")</f>
        <v>0,00</v>
      </c>
      <c r="M115" s="87" t="str">
        <f ca="1">TEXT(SUM(OFFSET(M115,1,0):M117),"0,00")</f>
        <v>0,00</v>
      </c>
      <c r="N115" s="106">
        <v>2</v>
      </c>
      <c r="P115" s="107" t="s">
        <v>49</v>
      </c>
      <c r="AQ115" s="105" t="s">
        <v>212</v>
      </c>
    </row>
    <row r="116" spans="1:43" s="105" customFormat="1" hidden="1">
      <c r="A116" s="116"/>
      <c r="B116" s="78" t="s">
        <v>192</v>
      </c>
      <c r="C116" s="78">
        <v>10380</v>
      </c>
      <c r="D116" s="79" t="s">
        <v>51</v>
      </c>
      <c r="E116" s="116">
        <v>0.39999999999999997</v>
      </c>
      <c r="F116" s="116" t="e">
        <f>#REF!</f>
        <v>#REF!</v>
      </c>
      <c r="G116" s="116"/>
      <c r="H116" s="116">
        <f>E116*H115</f>
        <v>0.79999999999999993</v>
      </c>
      <c r="I116" s="116">
        <f t="shared" ref="I116:I117" si="16">ROUND(G116*H116,2)</f>
        <v>0</v>
      </c>
      <c r="J116" s="116">
        <f>I116</f>
        <v>0</v>
      </c>
      <c r="K116" s="116"/>
      <c r="L116" s="116"/>
      <c r="M116" s="116"/>
      <c r="N116" s="106">
        <v>1</v>
      </c>
      <c r="O116" s="105">
        <v>1</v>
      </c>
      <c r="P116" s="107" t="s">
        <v>193</v>
      </c>
    </row>
    <row r="117" spans="1:43" s="105" customFormat="1" hidden="1">
      <c r="A117" s="116"/>
      <c r="B117" s="78" t="s">
        <v>194</v>
      </c>
      <c r="C117" s="78">
        <v>260983</v>
      </c>
      <c r="D117" s="79" t="s">
        <v>123</v>
      </c>
      <c r="E117" s="116">
        <v>1</v>
      </c>
      <c r="F117" s="116"/>
      <c r="G117" s="116"/>
      <c r="H117" s="116">
        <f>E117*H115</f>
        <v>2</v>
      </c>
      <c r="I117" s="116">
        <f t="shared" si="16"/>
        <v>0</v>
      </c>
      <c r="J117" s="116"/>
      <c r="K117" s="116">
        <f>I117</f>
        <v>0</v>
      </c>
      <c r="L117" s="116"/>
      <c r="M117" s="116"/>
      <c r="N117" s="106">
        <v>1</v>
      </c>
      <c r="O117" s="105">
        <v>20</v>
      </c>
      <c r="P117" s="107" t="s">
        <v>195</v>
      </c>
    </row>
    <row r="118" spans="1:43" s="105" customFormat="1" ht="25.5">
      <c r="A118" s="81">
        <v>21</v>
      </c>
      <c r="B118" s="82" t="s">
        <v>92</v>
      </c>
      <c r="C118" s="82" t="s">
        <v>218</v>
      </c>
      <c r="D118" s="83" t="s">
        <v>57</v>
      </c>
      <c r="E118" s="106"/>
      <c r="F118" s="106"/>
      <c r="G118" s="117"/>
      <c r="H118" s="106">
        <v>1</v>
      </c>
      <c r="I118" s="86" t="str">
        <f ca="1">TEXT(VALUE(J118+K118+L118+M118),"0,00")</f>
        <v>0,00</v>
      </c>
      <c r="J118" s="87" t="str">
        <f ca="1">TEXT(SUM(OFFSET(J118,1,0):J120),"0,00")</f>
        <v>0,00</v>
      </c>
      <c r="K118" s="87" t="str">
        <f ca="1">TEXT(SUM(OFFSET(K118,1,0):K120),"0,00")</f>
        <v>0,00</v>
      </c>
      <c r="L118" s="87" t="str">
        <f ca="1">TEXT(SUM(OFFSET(L118,1,0):L120),"0,00")</f>
        <v>0,00</v>
      </c>
      <c r="M118" s="87" t="str">
        <f ca="1">TEXT(SUM(OFFSET(M118,1,0):M120),"0,00")</f>
        <v>0,00</v>
      </c>
      <c r="N118" s="106">
        <v>1</v>
      </c>
      <c r="P118" s="107" t="s">
        <v>49</v>
      </c>
      <c r="AQ118" s="105" t="s">
        <v>213</v>
      </c>
    </row>
    <row r="119" spans="1:43" s="105" customFormat="1" hidden="1">
      <c r="A119" s="116"/>
      <c r="B119" s="78" t="s">
        <v>67</v>
      </c>
      <c r="C119" s="78">
        <v>10350</v>
      </c>
      <c r="D119" s="79" t="s">
        <v>51</v>
      </c>
      <c r="E119" s="116">
        <v>1.1500000000000001</v>
      </c>
      <c r="F119" s="116" t="e">
        <f>#REF!</f>
        <v>#REF!</v>
      </c>
      <c r="G119" s="116"/>
      <c r="H119" s="116">
        <f>E119*H118</f>
        <v>1.1500000000000001</v>
      </c>
      <c r="I119" s="116">
        <f t="shared" ref="I119:I120" si="17">ROUND(G119*H119,2)</f>
        <v>0</v>
      </c>
      <c r="J119" s="116">
        <f>I119</f>
        <v>0</v>
      </c>
      <c r="K119" s="116"/>
      <c r="L119" s="116"/>
      <c r="M119" s="116"/>
      <c r="N119" s="106">
        <v>1</v>
      </c>
      <c r="O119" s="105">
        <v>1</v>
      </c>
      <c r="P119" s="107" t="s">
        <v>68</v>
      </c>
    </row>
    <row r="120" spans="1:43" s="105" customFormat="1" hidden="1">
      <c r="A120" s="116"/>
      <c r="B120" s="78" t="s">
        <v>196</v>
      </c>
      <c r="C120" s="78" t="s">
        <v>94</v>
      </c>
      <c r="D120" s="79" t="s">
        <v>48</v>
      </c>
      <c r="E120" s="116">
        <v>0.32727272727272727</v>
      </c>
      <c r="F120" s="116"/>
      <c r="G120" s="116"/>
      <c r="H120" s="116">
        <f>E120*H118</f>
        <v>0.32727272727272727</v>
      </c>
      <c r="I120" s="116">
        <f t="shared" si="17"/>
        <v>0</v>
      </c>
      <c r="J120" s="116"/>
      <c r="K120" s="116">
        <f>I120</f>
        <v>0</v>
      </c>
      <c r="L120" s="116"/>
      <c r="M120" s="116"/>
      <c r="N120" s="106">
        <v>1</v>
      </c>
      <c r="O120" s="105">
        <v>20</v>
      </c>
      <c r="P120" s="107" t="s">
        <v>61</v>
      </c>
    </row>
    <row r="121" spans="1:43" s="105" customFormat="1" ht="25.5">
      <c r="A121" s="81">
        <v>22</v>
      </c>
      <c r="B121" s="82" t="s">
        <v>197</v>
      </c>
      <c r="C121" s="82" t="s">
        <v>217</v>
      </c>
      <c r="D121" s="83" t="s">
        <v>57</v>
      </c>
      <c r="E121" s="106"/>
      <c r="F121" s="106"/>
      <c r="G121" s="117"/>
      <c r="H121" s="106">
        <v>1</v>
      </c>
      <c r="I121" s="86" t="str">
        <f ca="1">TEXT(VALUE(J121+K121+L121+M121),"0,00")</f>
        <v>0,00</v>
      </c>
      <c r="J121" s="87" t="str">
        <f ca="1">TEXT(SUM(OFFSET(J121,1,0):J126),"0,00")</f>
        <v>0,00</v>
      </c>
      <c r="K121" s="87" t="str">
        <f ca="1">TEXT(SUM(OFFSET(K121,1,0):K126),"0,00")</f>
        <v>0,00</v>
      </c>
      <c r="L121" s="87" t="str">
        <f ca="1">TEXT(SUM(OFFSET(L121,1,0):L126),"0,00")</f>
        <v>0,00</v>
      </c>
      <c r="M121" s="87" t="str">
        <f ca="1">TEXT(SUM(OFFSET(M121,1,0):M126),"0,00")</f>
        <v>0,00</v>
      </c>
      <c r="N121" s="106">
        <v>4</v>
      </c>
      <c r="P121" s="107" t="s">
        <v>49</v>
      </c>
      <c r="AQ121" s="105" t="s">
        <v>214</v>
      </c>
    </row>
    <row r="122" spans="1:43" s="105" customFormat="1" hidden="1">
      <c r="A122" s="116"/>
      <c r="B122" s="78" t="s">
        <v>198</v>
      </c>
      <c r="C122" s="78">
        <v>10483</v>
      </c>
      <c r="D122" s="79" t="s">
        <v>51</v>
      </c>
      <c r="E122" s="116">
        <v>5.8</v>
      </c>
      <c r="F122" s="116" t="e">
        <f>#REF!</f>
        <v>#REF!</v>
      </c>
      <c r="G122" s="116"/>
      <c r="H122" s="116">
        <f>E122*H121</f>
        <v>5.8</v>
      </c>
      <c r="I122" s="116">
        <f t="shared" ref="I122:I126" si="18">ROUND(G122*H122,2)</f>
        <v>0</v>
      </c>
      <c r="J122" s="116">
        <f>I122</f>
        <v>0</v>
      </c>
      <c r="K122" s="116"/>
      <c r="L122" s="116"/>
      <c r="M122" s="116"/>
      <c r="N122" s="106">
        <v>1</v>
      </c>
      <c r="O122" s="105">
        <v>1</v>
      </c>
      <c r="P122" s="107" t="s">
        <v>199</v>
      </c>
    </row>
    <row r="123" spans="1:43" s="105" customFormat="1" hidden="1">
      <c r="A123" s="116"/>
      <c r="B123" s="78" t="s">
        <v>200</v>
      </c>
      <c r="C123" s="78">
        <v>210035</v>
      </c>
      <c r="D123" s="79" t="s">
        <v>72</v>
      </c>
      <c r="E123" s="116">
        <v>0.3</v>
      </c>
      <c r="F123" s="116"/>
      <c r="G123" s="116"/>
      <c r="H123" s="116">
        <f>E123*H121</f>
        <v>0.3</v>
      </c>
      <c r="I123" s="116">
        <f t="shared" si="18"/>
        <v>0</v>
      </c>
      <c r="J123" s="116"/>
      <c r="K123" s="116">
        <f>I123</f>
        <v>0</v>
      </c>
      <c r="L123" s="116"/>
      <c r="M123" s="116"/>
      <c r="N123" s="106">
        <v>0</v>
      </c>
      <c r="O123" s="105">
        <v>20</v>
      </c>
      <c r="P123" s="107" t="s">
        <v>61</v>
      </c>
    </row>
    <row r="124" spans="1:43" s="105" customFormat="1" hidden="1">
      <c r="A124" s="116"/>
      <c r="B124" s="78" t="s">
        <v>201</v>
      </c>
      <c r="C124" s="78">
        <v>810019</v>
      </c>
      <c r="D124" s="79" t="s">
        <v>72</v>
      </c>
      <c r="E124" s="116">
        <v>3.3000000000000002E-2</v>
      </c>
      <c r="F124" s="116"/>
      <c r="G124" s="116"/>
      <c r="H124" s="116">
        <f>E124*H121</f>
        <v>3.3000000000000002E-2</v>
      </c>
      <c r="I124" s="116">
        <f t="shared" si="18"/>
        <v>0</v>
      </c>
      <c r="J124" s="116"/>
      <c r="K124" s="116">
        <f>I124</f>
        <v>0</v>
      </c>
      <c r="L124" s="116"/>
      <c r="M124" s="116"/>
      <c r="N124" s="106">
        <v>0</v>
      </c>
      <c r="O124" s="105">
        <v>20</v>
      </c>
      <c r="P124" s="107" t="s">
        <v>61</v>
      </c>
    </row>
    <row r="125" spans="1:43" s="105" customFormat="1" hidden="1">
      <c r="A125" s="116"/>
      <c r="B125" s="78" t="s">
        <v>202</v>
      </c>
      <c r="C125" s="78">
        <v>810020</v>
      </c>
      <c r="D125" s="79" t="s">
        <v>72</v>
      </c>
      <c r="E125" s="116">
        <v>6.6000000000000003E-2</v>
      </c>
      <c r="F125" s="116"/>
      <c r="G125" s="116"/>
      <c r="H125" s="116">
        <f>E125*H121</f>
        <v>6.6000000000000003E-2</v>
      </c>
      <c r="I125" s="116">
        <f t="shared" si="18"/>
        <v>0</v>
      </c>
      <c r="J125" s="116"/>
      <c r="K125" s="116">
        <f>I125</f>
        <v>0</v>
      </c>
      <c r="L125" s="116"/>
      <c r="M125" s="116"/>
      <c r="N125" s="106">
        <v>0</v>
      </c>
      <c r="O125" s="105">
        <v>20</v>
      </c>
      <c r="P125" s="107" t="s">
        <v>61</v>
      </c>
    </row>
    <row r="126" spans="1:43" s="105" customFormat="1" hidden="1">
      <c r="A126" s="116"/>
      <c r="B126" s="78" t="s">
        <v>203</v>
      </c>
      <c r="C126" s="78" t="s">
        <v>204</v>
      </c>
      <c r="D126" s="79" t="s">
        <v>99</v>
      </c>
      <c r="E126" s="116">
        <v>2.4E-2</v>
      </c>
      <c r="F126" s="116"/>
      <c r="G126" s="116"/>
      <c r="H126" s="116">
        <f>E126*H121</f>
        <v>2.4E-2</v>
      </c>
      <c r="I126" s="116">
        <f t="shared" si="18"/>
        <v>0</v>
      </c>
      <c r="J126" s="116"/>
      <c r="K126" s="116">
        <f>I126</f>
        <v>0</v>
      </c>
      <c r="L126" s="116"/>
      <c r="M126" s="116"/>
      <c r="N126" s="106">
        <v>1</v>
      </c>
      <c r="O126" s="105">
        <v>20</v>
      </c>
      <c r="P126" s="107" t="s">
        <v>61</v>
      </c>
    </row>
    <row r="127" spans="1:43" s="105" customFormat="1" ht="25.5">
      <c r="A127" s="81">
        <v>23</v>
      </c>
      <c r="B127" s="82" t="s">
        <v>205</v>
      </c>
      <c r="C127" s="82" t="s">
        <v>206</v>
      </c>
      <c r="D127" s="83" t="s">
        <v>66</v>
      </c>
      <c r="E127" s="106"/>
      <c r="F127" s="106"/>
      <c r="G127" s="117"/>
      <c r="H127" s="106">
        <v>7.0000000000000007E-2</v>
      </c>
      <c r="I127" s="86" t="str">
        <f ca="1">TEXT(VALUE(J127+K127+L127+M127),"0,00")</f>
        <v>0,00</v>
      </c>
      <c r="J127" s="87" t="str">
        <f ca="1">TEXT(SUM(OFFSET(J127,1,0):J129),"0,00")</f>
        <v>0,00</v>
      </c>
      <c r="K127" s="87" t="str">
        <f ca="1">TEXT(SUM(OFFSET(K127,1,0):K129),"0,00")</f>
        <v>0,00</v>
      </c>
      <c r="L127" s="87" t="str">
        <f ca="1">TEXT(SUM(OFFSET(L127,1,0):L129),"0,00")</f>
        <v>0,00</v>
      </c>
      <c r="M127" s="87" t="str">
        <f ca="1">TEXT(SUM(OFFSET(M127,1,0):M129),"0,00")</f>
        <v>0,00</v>
      </c>
      <c r="N127" s="106">
        <v>2</v>
      </c>
      <c r="P127" s="107" t="s">
        <v>49</v>
      </c>
      <c r="AQ127" s="105" t="s">
        <v>215</v>
      </c>
    </row>
    <row r="128" spans="1:43" s="105" customFormat="1" hidden="1">
      <c r="A128" s="116"/>
      <c r="B128" s="78" t="s">
        <v>207</v>
      </c>
      <c r="C128" s="78">
        <v>10430</v>
      </c>
      <c r="D128" s="79" t="s">
        <v>51</v>
      </c>
      <c r="E128" s="116">
        <v>10.6</v>
      </c>
      <c r="F128" s="116" t="e">
        <f>#REF!</f>
        <v>#REF!</v>
      </c>
      <c r="G128" s="116"/>
      <c r="H128" s="116">
        <f>E128*H127</f>
        <v>0.74199999999999999</v>
      </c>
      <c r="I128" s="116">
        <f t="shared" ref="I128:I129" si="19">ROUND(G128*H128,2)</f>
        <v>0</v>
      </c>
      <c r="J128" s="116">
        <f>I128</f>
        <v>0</v>
      </c>
      <c r="K128" s="116"/>
      <c r="L128" s="116"/>
      <c r="M128" s="116"/>
      <c r="N128" s="106">
        <v>1</v>
      </c>
      <c r="O128" s="105">
        <v>1</v>
      </c>
      <c r="P128" s="107" t="s">
        <v>208</v>
      </c>
    </row>
    <row r="129" spans="1:17" s="105" customFormat="1" hidden="1">
      <c r="A129" s="118"/>
      <c r="B129" s="89" t="s">
        <v>114</v>
      </c>
      <c r="C129" s="89">
        <v>570885</v>
      </c>
      <c r="D129" s="90" t="s">
        <v>102</v>
      </c>
      <c r="E129" s="118">
        <v>1.9000000000000001</v>
      </c>
      <c r="F129" s="118"/>
      <c r="G129" s="118"/>
      <c r="H129" s="118">
        <f>E129*H127</f>
        <v>0.13300000000000003</v>
      </c>
      <c r="I129" s="118">
        <f t="shared" si="19"/>
        <v>0</v>
      </c>
      <c r="J129" s="118"/>
      <c r="K129" s="118">
        <f>I129</f>
        <v>0</v>
      </c>
      <c r="L129" s="118"/>
      <c r="M129" s="118"/>
      <c r="N129" s="111">
        <v>0</v>
      </c>
      <c r="O129" s="105">
        <v>20</v>
      </c>
      <c r="P129" s="107" t="s">
        <v>61</v>
      </c>
    </row>
    <row r="130" spans="1:17" s="105" customFormat="1" ht="12.75" customHeight="1">
      <c r="A130" s="119"/>
      <c r="B130" s="120" t="s">
        <v>163</v>
      </c>
      <c r="C130" s="120" t="str">
        <f>C103</f>
        <v>2. Buitinės nuotekos</v>
      </c>
      <c r="D130" s="120"/>
      <c r="E130" s="120"/>
      <c r="F130" s="120"/>
      <c r="G130" s="120"/>
      <c r="H130" s="120"/>
      <c r="I130" s="87" t="str">
        <f ca="1">TEXT(SUM(I103:OFFSET(I130,-1,0)),"0,00")</f>
        <v>0,00</v>
      </c>
      <c r="J130" s="87" t="str">
        <f ca="1">TEXT(SUM(J103:OFFSET(J130,-1,0)),"0,00")</f>
        <v>0,00</v>
      </c>
      <c r="K130" s="87" t="str">
        <f ca="1">TEXT(SUM(K103:OFFSET(K130,-1,0)),"0,00")</f>
        <v>0,00</v>
      </c>
      <c r="L130" s="87" t="str">
        <f ca="1">TEXT(SUM(L103:OFFSET(L130,-1,0)),"0,00")</f>
        <v>0,00</v>
      </c>
      <c r="M130" s="87" t="str">
        <f ca="1">TEXT(SUM(M103:OFFSET(M130,-1,0)),"0,00")</f>
        <v>0,00</v>
      </c>
      <c r="N130" s="104"/>
      <c r="Q130" s="105" t="s">
        <v>164</v>
      </c>
    </row>
    <row r="131" spans="1:17">
      <c r="A131" s="62"/>
      <c r="B131" s="7" t="s">
        <v>20</v>
      </c>
      <c r="C131" s="19"/>
      <c r="D131" s="2"/>
      <c r="E131" s="2"/>
      <c r="F131" s="20" t="s">
        <v>21</v>
      </c>
      <c r="G131" s="21"/>
      <c r="H131" s="19"/>
      <c r="I131" s="22"/>
      <c r="J131" s="23"/>
      <c r="K131" s="23"/>
      <c r="L131" s="23"/>
      <c r="M131" s="23"/>
      <c r="N131" s="4">
        <v>8</v>
      </c>
      <c r="O131" s="4"/>
      <c r="P131" s="4"/>
    </row>
    <row r="132" spans="1:17">
      <c r="A132" s="4"/>
      <c r="B132" s="24"/>
      <c r="C132" s="11" t="s">
        <v>22</v>
      </c>
      <c r="D132" s="2"/>
      <c r="E132" s="2"/>
      <c r="F132" s="2"/>
      <c r="G132" s="2"/>
      <c r="H132" s="19"/>
      <c r="I132" s="25"/>
      <c r="J132" s="26"/>
      <c r="K132" s="27"/>
      <c r="L132" s="27"/>
      <c r="M132" s="26"/>
      <c r="N132" s="4"/>
      <c r="O132" s="4"/>
      <c r="P132" s="4" t="s">
        <v>23</v>
      </c>
    </row>
    <row r="133" spans="1:17">
      <c r="A133" s="4"/>
      <c r="B133" s="28"/>
      <c r="C133" s="3" t="s">
        <v>24</v>
      </c>
      <c r="D133" s="2"/>
      <c r="E133" s="2"/>
      <c r="F133" s="2"/>
      <c r="G133" s="2"/>
      <c r="H133" s="19"/>
      <c r="I133" s="25"/>
      <c r="J133" s="27"/>
      <c r="K133" s="26"/>
      <c r="L133" s="27"/>
      <c r="M133" s="26"/>
      <c r="N133" s="29"/>
      <c r="O133" s="4"/>
      <c r="P133" s="29" t="s">
        <v>25</v>
      </c>
    </row>
    <row r="134" spans="1:17">
      <c r="A134" s="4"/>
      <c r="B134" s="28"/>
      <c r="C134" s="3" t="s">
        <v>26</v>
      </c>
      <c r="D134" s="2"/>
      <c r="E134" s="2"/>
      <c r="F134" s="2"/>
      <c r="G134" s="2"/>
      <c r="H134" s="19"/>
      <c r="I134" s="25"/>
      <c r="J134" s="27"/>
      <c r="K134" s="27"/>
      <c r="L134" s="26"/>
      <c r="M134" s="26"/>
      <c r="N134" s="29"/>
      <c r="O134" s="4"/>
      <c r="P134" s="29" t="s">
        <v>27</v>
      </c>
    </row>
    <row r="135" spans="1:17">
      <c r="A135" s="4"/>
      <c r="B135" s="30"/>
      <c r="C135" s="31" t="s">
        <v>28</v>
      </c>
      <c r="D135" s="32"/>
      <c r="E135" s="32"/>
      <c r="F135" s="32"/>
      <c r="G135" s="32"/>
      <c r="H135" s="33"/>
      <c r="I135" s="34"/>
      <c r="J135" s="35"/>
      <c r="K135" s="27"/>
      <c r="L135" s="27"/>
      <c r="M135" s="26"/>
      <c r="N135" s="29"/>
      <c r="O135" s="4"/>
      <c r="P135" s="29" t="s">
        <v>29</v>
      </c>
    </row>
    <row r="136" spans="1:17">
      <c r="A136" s="4"/>
      <c r="B136" s="36" t="s">
        <v>30</v>
      </c>
      <c r="C136" s="3"/>
      <c r="D136" s="2"/>
      <c r="E136" s="2"/>
      <c r="F136" s="2"/>
      <c r="G136" s="2"/>
      <c r="H136" s="19"/>
      <c r="I136" s="25"/>
      <c r="J136" s="37"/>
      <c r="K136" s="37"/>
      <c r="L136" s="37"/>
      <c r="M136" s="37"/>
      <c r="N136" s="29"/>
      <c r="O136" s="4"/>
      <c r="P136" s="29"/>
    </row>
    <row r="137" spans="1:17">
      <c r="A137" s="4"/>
      <c r="B137" s="30"/>
      <c r="C137" s="38" t="s">
        <v>31</v>
      </c>
      <c r="D137" s="32"/>
      <c r="E137" s="32"/>
      <c r="F137" s="32"/>
      <c r="G137" s="32"/>
      <c r="H137" s="33"/>
      <c r="I137" s="34"/>
      <c r="J137" s="35"/>
      <c r="K137" s="35"/>
      <c r="L137" s="35"/>
      <c r="M137" s="35"/>
      <c r="N137" s="29"/>
      <c r="O137" s="4"/>
      <c r="P137" s="29" t="s">
        <v>32</v>
      </c>
    </row>
    <row r="138" spans="1:17">
      <c r="A138" s="4"/>
      <c r="B138" s="36" t="s">
        <v>33</v>
      </c>
      <c r="C138" s="2"/>
      <c r="D138" s="2"/>
      <c r="E138" s="2"/>
      <c r="F138" s="2"/>
      <c r="G138" s="19"/>
      <c r="H138" s="19"/>
      <c r="I138" s="25"/>
      <c r="J138" s="37"/>
      <c r="K138" s="37"/>
      <c r="L138" s="37"/>
      <c r="M138" s="37"/>
      <c r="N138" s="4"/>
      <c r="O138" s="4"/>
      <c r="P138" s="4"/>
    </row>
    <row r="139" spans="1:17">
      <c r="A139" s="4"/>
      <c r="B139" s="39"/>
      <c r="C139" s="32" t="s">
        <v>34</v>
      </c>
      <c r="D139" s="32"/>
      <c r="E139" s="32"/>
      <c r="F139" s="32"/>
      <c r="G139" s="38"/>
      <c r="H139" s="38"/>
      <c r="I139" s="34"/>
      <c r="J139" s="40"/>
      <c r="K139" s="40"/>
      <c r="L139" s="40"/>
      <c r="M139" s="40"/>
      <c r="N139" s="4"/>
      <c r="O139" s="4"/>
      <c r="P139" s="4" t="s">
        <v>35</v>
      </c>
    </row>
    <row r="140" spans="1:17">
      <c r="A140" s="4"/>
      <c r="B140" s="36" t="s">
        <v>36</v>
      </c>
      <c r="C140" s="2"/>
      <c r="D140" s="2"/>
      <c r="E140" s="2"/>
      <c r="F140" s="2"/>
      <c r="G140" s="19"/>
      <c r="H140" s="19"/>
      <c r="I140" s="25"/>
      <c r="J140" s="37"/>
      <c r="K140" s="37"/>
      <c r="L140" s="37"/>
      <c r="M140" s="37"/>
      <c r="N140" s="4"/>
      <c r="O140" s="4"/>
      <c r="P140" s="4"/>
    </row>
    <row r="141" spans="1:17">
      <c r="A141" s="4"/>
      <c r="B141" s="2"/>
      <c r="C141" s="19" t="s">
        <v>37</v>
      </c>
      <c r="D141" s="2"/>
      <c r="E141" s="2"/>
      <c r="F141" s="2"/>
      <c r="G141" s="2"/>
      <c r="H141" s="19"/>
      <c r="I141" s="25"/>
      <c r="J141" s="35"/>
      <c r="K141" s="27"/>
      <c r="L141" s="27"/>
      <c r="M141" s="37"/>
      <c r="N141" s="29"/>
      <c r="O141" s="4"/>
      <c r="P141" s="29" t="s">
        <v>38</v>
      </c>
    </row>
    <row r="142" spans="1:17">
      <c r="A142" s="4"/>
      <c r="B142" s="30"/>
      <c r="C142" s="38" t="s">
        <v>39</v>
      </c>
      <c r="D142" s="32"/>
      <c r="E142" s="32"/>
      <c r="F142" s="32"/>
      <c r="G142" s="32"/>
      <c r="H142" s="33"/>
      <c r="I142" s="34"/>
      <c r="J142" s="26"/>
      <c r="K142" s="26"/>
      <c r="L142" s="26"/>
      <c r="M142" s="41"/>
      <c r="N142" s="4"/>
      <c r="O142" s="4"/>
      <c r="P142" s="4" t="s">
        <v>40</v>
      </c>
    </row>
    <row r="143" spans="1:17">
      <c r="A143" s="4"/>
      <c r="B143" s="36" t="s">
        <v>41</v>
      </c>
      <c r="C143" s="2"/>
      <c r="D143" s="2"/>
      <c r="E143" s="2"/>
      <c r="F143" s="2"/>
      <c r="G143" s="19"/>
      <c r="H143" s="19"/>
      <c r="I143" s="42"/>
      <c r="J143" s="37"/>
      <c r="K143" s="37"/>
      <c r="L143" s="37"/>
      <c r="M143" s="37"/>
      <c r="N143" s="4"/>
      <c r="O143" s="4"/>
      <c r="P143" s="4"/>
    </row>
    <row r="144" spans="1:17">
      <c r="A144" s="4"/>
      <c r="B144" s="39"/>
      <c r="C144" s="32" t="s">
        <v>42</v>
      </c>
      <c r="D144" s="43"/>
      <c r="E144" s="32"/>
      <c r="F144" s="32"/>
      <c r="G144" s="38"/>
      <c r="H144" s="33"/>
      <c r="I144" s="44"/>
      <c r="J144" s="41"/>
      <c r="K144" s="41"/>
      <c r="L144" s="41"/>
      <c r="M144" s="41"/>
      <c r="N144" s="4"/>
      <c r="O144" s="4"/>
      <c r="P144" s="4" t="s">
        <v>42</v>
      </c>
    </row>
    <row r="145" spans="1:16">
      <c r="A145" s="4"/>
      <c r="B145" s="36" t="s">
        <v>43</v>
      </c>
      <c r="C145" s="45"/>
      <c r="D145" s="2"/>
      <c r="E145" s="2"/>
      <c r="F145" s="2"/>
      <c r="G145" s="2"/>
      <c r="H145" s="2"/>
      <c r="I145" s="42"/>
      <c r="J145" s="37"/>
      <c r="K145" s="37"/>
      <c r="L145" s="37"/>
      <c r="M145" s="37"/>
      <c r="N145" s="46" t="s">
        <v>44</v>
      </c>
      <c r="O145" s="4"/>
      <c r="P145" s="4"/>
    </row>
    <row r="146" spans="1:16">
      <c r="A146" s="4"/>
      <c r="C146" s="45"/>
      <c r="D146" s="47"/>
      <c r="E146" s="2"/>
      <c r="F146" s="2"/>
      <c r="G146" s="2"/>
      <c r="H146" s="2"/>
      <c r="I146" s="2"/>
      <c r="J146" s="2"/>
      <c r="K146" s="2"/>
      <c r="L146" s="2"/>
      <c r="M146" s="4"/>
      <c r="N146" s="4"/>
      <c r="O146" s="4"/>
      <c r="P146" s="4"/>
    </row>
    <row r="147" spans="1:16">
      <c r="A147" s="4"/>
      <c r="B147" s="4"/>
      <c r="C147" s="2"/>
      <c r="D147" s="4"/>
      <c r="E147" s="2"/>
      <c r="F147" s="2"/>
      <c r="G147" s="2"/>
      <c r="H147" s="2"/>
      <c r="I147" s="2"/>
      <c r="J147" s="2"/>
      <c r="K147" s="2"/>
      <c r="L147" s="2"/>
      <c r="M147" s="4"/>
      <c r="N147" s="4"/>
      <c r="O147" s="4"/>
      <c r="P147" s="4"/>
    </row>
    <row r="148" spans="1:16">
      <c r="A148" s="4"/>
      <c r="B148" s="4"/>
      <c r="C148" s="4"/>
      <c r="D148" s="2"/>
      <c r="E148" s="2"/>
      <c r="F148" s="2"/>
      <c r="G148" s="2"/>
      <c r="H148" s="48"/>
      <c r="I148" s="2"/>
      <c r="J148" s="2"/>
      <c r="K148" s="2"/>
      <c r="L148" s="2"/>
      <c r="M148" s="4"/>
      <c r="N148" s="4"/>
      <c r="O148" s="4"/>
      <c r="P148" s="4"/>
    </row>
    <row r="149" spans="1:16">
      <c r="A149" s="4"/>
      <c r="B149" s="4"/>
      <c r="C149" s="4"/>
      <c r="D149" s="4"/>
      <c r="E149" s="2"/>
      <c r="F149" s="2"/>
      <c r="G149" s="2"/>
      <c r="H149" s="2"/>
      <c r="I149" s="2"/>
      <c r="J149" s="2"/>
      <c r="K149" s="2"/>
      <c r="L149" s="2"/>
      <c r="M149" s="4"/>
      <c r="N149" s="4"/>
      <c r="O149" s="4"/>
      <c r="P149" s="4"/>
    </row>
    <row r="150" spans="1:16">
      <c r="A150" s="4"/>
      <c r="B150" s="4"/>
      <c r="C150" s="4"/>
      <c r="D150" s="4"/>
      <c r="E150" s="2"/>
      <c r="F150" s="2"/>
      <c r="G150" s="2"/>
      <c r="H150" s="2"/>
      <c r="I150" s="2"/>
      <c r="J150" s="2"/>
      <c r="K150" s="2"/>
      <c r="L150" s="2"/>
      <c r="M150" s="4"/>
      <c r="N150" s="4"/>
      <c r="O150" s="4"/>
      <c r="P150" s="4"/>
    </row>
    <row r="151" spans="1:16">
      <c r="A151" s="4"/>
      <c r="B151" s="4"/>
      <c r="C151" s="4"/>
      <c r="D151" s="4"/>
      <c r="E151" s="2"/>
      <c r="F151" s="2"/>
      <c r="G151" s="2"/>
      <c r="H151" s="2"/>
      <c r="I151" s="2"/>
      <c r="J151" s="2"/>
      <c r="K151" s="2"/>
      <c r="L151" s="2"/>
      <c r="M151" s="4"/>
      <c r="N151" s="4"/>
      <c r="O151" s="4"/>
      <c r="P151" s="4"/>
    </row>
    <row r="152" spans="1:16">
      <c r="A152" s="4"/>
      <c r="B152" s="4"/>
      <c r="C152" s="4"/>
      <c r="D152" s="4"/>
      <c r="E152" s="2"/>
      <c r="F152" s="2"/>
      <c r="G152" s="2"/>
      <c r="H152" s="2"/>
      <c r="I152" s="2"/>
      <c r="J152" s="2"/>
      <c r="K152" s="2"/>
      <c r="L152" s="2"/>
      <c r="M152" s="4"/>
      <c r="N152" s="4"/>
      <c r="O152" s="4"/>
      <c r="P152" s="4"/>
    </row>
    <row r="153" spans="1:16">
      <c r="A153" s="4"/>
      <c r="B153" s="4"/>
      <c r="C153" s="4"/>
      <c r="D153" s="4"/>
      <c r="E153" s="2"/>
      <c r="F153" s="2"/>
      <c r="G153" s="2"/>
      <c r="H153" s="2"/>
      <c r="I153" s="2"/>
      <c r="J153" s="2"/>
      <c r="K153" s="2"/>
      <c r="L153" s="2"/>
      <c r="M153" s="4"/>
      <c r="N153" s="4"/>
      <c r="O153" s="4"/>
      <c r="P153" s="4"/>
    </row>
    <row r="154" spans="1:16">
      <c r="A154" s="4"/>
      <c r="B154" s="4"/>
      <c r="C154" s="4"/>
      <c r="D154" s="4"/>
      <c r="E154" s="2"/>
      <c r="F154" s="2"/>
      <c r="G154" s="2"/>
      <c r="H154" s="2"/>
      <c r="I154" s="2"/>
      <c r="J154" s="2"/>
      <c r="K154" s="2"/>
      <c r="L154" s="2"/>
      <c r="M154" s="4"/>
      <c r="N154" s="4"/>
      <c r="O154" s="4"/>
      <c r="P154" s="4"/>
    </row>
    <row r="155" spans="1:16">
      <c r="A155" s="4"/>
      <c r="B155" s="4"/>
      <c r="C155" s="4"/>
      <c r="D155" s="4"/>
      <c r="E155" s="2"/>
      <c r="F155" s="2"/>
      <c r="G155" s="2"/>
      <c r="H155" s="2"/>
      <c r="I155" s="2"/>
      <c r="J155" s="2"/>
      <c r="K155" s="2"/>
      <c r="L155" s="2"/>
      <c r="M155" s="4"/>
      <c r="N155" s="4"/>
      <c r="O155" s="4"/>
      <c r="P155" s="4"/>
    </row>
    <row r="156" spans="1:16">
      <c r="A156" s="4"/>
      <c r="B156" s="4"/>
      <c r="C156" s="4"/>
      <c r="D156" s="4"/>
      <c r="E156" s="2"/>
      <c r="F156" s="2"/>
      <c r="G156" s="2"/>
      <c r="H156" s="2"/>
      <c r="I156" s="2"/>
      <c r="J156" s="2"/>
      <c r="K156" s="2"/>
      <c r="L156" s="2"/>
      <c r="M156" s="4"/>
      <c r="N156" s="4"/>
      <c r="O156" s="4"/>
      <c r="P156" s="4"/>
    </row>
    <row r="157" spans="1:16">
      <c r="A157" s="4"/>
      <c r="B157" s="4"/>
      <c r="C157" s="4"/>
      <c r="D157" s="4"/>
      <c r="E157" s="2"/>
      <c r="F157" s="2"/>
      <c r="G157" s="2"/>
      <c r="H157" s="2"/>
      <c r="I157" s="2"/>
      <c r="J157" s="2"/>
      <c r="K157" s="2"/>
      <c r="L157" s="2"/>
      <c r="M157" s="4"/>
      <c r="N157" s="4"/>
      <c r="O157" s="4"/>
      <c r="P157" s="4"/>
    </row>
    <row r="158" spans="1:16">
      <c r="A158" s="4"/>
      <c r="B158" s="4"/>
      <c r="C158" s="4"/>
      <c r="D158" s="4"/>
      <c r="E158" s="2"/>
      <c r="F158" s="2"/>
      <c r="G158" s="2"/>
      <c r="H158" s="2"/>
      <c r="I158" s="2"/>
      <c r="J158" s="2"/>
      <c r="K158" s="2"/>
      <c r="L158" s="2"/>
      <c r="M158" s="4"/>
      <c r="N158" s="4"/>
      <c r="O158" s="4"/>
      <c r="P158" s="4"/>
    </row>
    <row r="159" spans="1:16">
      <c r="A159" s="4"/>
      <c r="B159" s="4"/>
      <c r="C159" s="4"/>
      <c r="D159" s="4"/>
      <c r="E159" s="4"/>
      <c r="F159" s="49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1:1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1:1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1:1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1:1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1:1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1:1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1:1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1:1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1:1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1:1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1:1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1:1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4" spans="1:16">
      <c r="H174" s="50"/>
    </row>
  </sheetData>
  <phoneticPr fontId="0" type="noConversion"/>
  <printOptions horizontalCentered="1"/>
  <pageMargins left="0.9055118110236221" right="0.31496062992125984" top="0.59055118110236227" bottom="0.59055118110236227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5</vt:i4>
      </vt:variant>
    </vt:vector>
  </HeadingPairs>
  <TitlesOfParts>
    <vt:vector size="6" baseType="lpstr">
      <vt:lpstr>W_1_2</vt:lpstr>
      <vt:lpstr>W_1_2!Print_Area</vt:lpstr>
      <vt:lpstr>W_1_2!Print_Titles</vt:lpstr>
      <vt:lpstr>proc</vt:lpstr>
      <vt:lpstr>S_P</vt:lpstr>
      <vt:lpstr>S_P1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dc:description>Kompleksas: Gydymo paskirties pastatas...; Objektas: Gydymo paskirties pastato ...; Sąmata: Vandentiekis ir nuotekos</dc:description>
  <cp:lastModifiedBy>Tatjana Seliugina</cp:lastModifiedBy>
  <cp:lastPrinted>2025-01-28T08:54:09Z</cp:lastPrinted>
  <dcterms:created xsi:type="dcterms:W3CDTF">2005-10-29T11:48:08Z</dcterms:created>
  <dcterms:modified xsi:type="dcterms:W3CDTF">2025-02-18T06:50:38Z</dcterms:modified>
</cp:coreProperties>
</file>